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<sst xmlns="http://schemas.openxmlformats.org/spreadsheetml/2006/main" count="96" uniqueCount="76">
  <si>
    <t>附件7</t>
  </si>
  <si>
    <t>项目支出绩效自评表</t>
  </si>
  <si>
    <t>（ 2022 年度）</t>
  </si>
  <si>
    <t>项目名称</t>
  </si>
  <si>
    <t>平谷高效设施蔬菜生产关键技术研究与集成应用--基于多源信息融合的设施番茄智能决策控制系统研究及全程智慧云托管服务平台构建　</t>
  </si>
  <si>
    <t>主管部门</t>
  </si>
  <si>
    <t>北京市农林科学院</t>
  </si>
  <si>
    <t>实施单位</t>
  </si>
  <si>
    <t>北京市农林科学院智能装备技术研究中心</t>
  </si>
  <si>
    <t>项目负责人</t>
  </si>
  <si>
    <t>郭文忠</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</si>
  <si>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</si>
  <si>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</si>
  <si>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</si>
  <si>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</si>
  <si>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</si>
  <si>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</si>
  <si>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</si>
  <si>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</si>
  <si>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</si>
  <si>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</si>
  <si>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</si>
  <si>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</si>
  <si>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</si>
  <si>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</si>
  <si>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实际完成情况</t>
  </si>
  <si>
    <t xml:space="preserve">（1）构建设施番茄大数据智慧决策方法 1 套，无故障运行时间 150 天；
（2）构建设施番茄生产多因子耦合模型 1 套，相比单因子调控，可节约水肥 5%以上，节约劳动力 15%。 
（3）开发设施番茄全生育期托管式云管控平台。开发基于多种模型决策的设施番 茄生产云端大数据分析决策系统 1 套，开发设施番茄生长全程智能管理与托管式云平 台 1 套。
（4）申报专利 2 篇，登记软件著作权4项，发表论文1-2篇。
      </t>
  </si>
  <si>
    <t xml:space="preserve">（1）构建设施番茄大数据智慧决策方法 1 套，无故障运行时间 180 天；
（2）构建设施番茄生产多因子耦合模型 1 套，相比单因子调控，可节约水肥 5%以上，节约劳动力 15%。 
（3）开发设施番茄全生育期托管式云管控平台。开发基于多种模型决策的设施番 茄生产云端大数据分析决策系统 1 套，开发设施番茄生长全程智能管理与托管式云平 台 1 套。
（4）申报专利 2 篇，登记软件著作权4项，发表论文1篇，审稿中论文1篇。
      </t>
  </si>
  <si>
    <t>绩效指标</t>
  </si>
  <si>
    <t>一级指标</t>
  </si>
  <si>
    <t>二级指标</t>
  </si>
  <si>
    <t>三级指标</t>
  </si>
  <si>
    <t>年度指标值</t>
  </si>
  <si>
    <t>实际完成值</t>
  </si>
  <si>
    <t>偏差原因分析及改进措施</t>
  </si>
  <si>
    <t>产出指标
（50分）</t>
  </si>
  <si>
    <t>数量指标（15分）</t>
  </si>
  <si>
    <t>开发基于机器视觉的番茄全生育期识别系统</t>
  </si>
  <si>
    <t>1套</t>
  </si>
  <si>
    <t>水肥一体化设备</t>
  </si>
  <si>
    <t>5套</t>
  </si>
  <si>
    <t>申请知识产权</t>
  </si>
  <si>
    <t>2项</t>
  </si>
  <si>
    <t>开发玻璃温室精细化环境控制方法</t>
  </si>
  <si>
    <t>构建全程托管云平台</t>
  </si>
  <si>
    <t>研发设施番茄工厂高效水肥精准决策方法与智慧施用装备</t>
  </si>
  <si>
    <t>质量指标
（15分）</t>
  </si>
  <si>
    <t>节约劳动力</t>
  </si>
  <si>
    <t>≥15%</t>
  </si>
  <si>
    <t>节约水肥</t>
  </si>
  <si>
    <t>≥5%</t>
  </si>
  <si>
    <t>时效指标
（10分）</t>
  </si>
  <si>
    <t>完成时间</t>
  </si>
  <si>
    <t>≤12个月</t>
  </si>
  <si>
    <t>12个月</t>
  </si>
  <si>
    <t>疫情影响，示范地建设交工推迟，影响了设备进场</t>
  </si>
  <si>
    <t>成本指标（10分）</t>
  </si>
  <si>
    <t>支出经费金额</t>
  </si>
  <si>
    <t>≤140万元</t>
  </si>
  <si>
    <t>140万元</t>
  </si>
  <si>
    <t>效益指标
（30分）</t>
  </si>
  <si>
    <t>经济效益指标</t>
  </si>
  <si>
    <t>增产5%</t>
  </si>
  <si>
    <t>因为疫情原因，去年管理人员投入太少，田间管理没跟上</t>
  </si>
  <si>
    <t>社会效益指标</t>
  </si>
  <si>
    <t>番茄水分生产效率</t>
  </si>
  <si>
    <t>≥60公斤</t>
  </si>
  <si>
    <t>60公斤</t>
  </si>
  <si>
    <t>满意度指标
（10分）</t>
  </si>
  <si>
    <t>服务对象满意度指标</t>
  </si>
  <si>
    <t>超过90%</t>
  </si>
  <si>
    <t>优良中低差</t>
  </si>
  <si>
    <t>70%满意</t>
  </si>
  <si>
    <t>因为疫情影响，现场培训没有做到位</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</si>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</sst>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宋体"/>
      <charset val="134"/>
    </font>
    <font>
      <sz val="11"/>
      <color theme="1"/>
      <name val="宋体"/>
      <charset val="134"/>
    </font>
    <font>
      <sz val="16"/>
      <color theme="1"/>
      <name val="宋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xf numFmtId="0" fontId="1" fillId="0" borderId="0" xfId="0" applyFont="1" applyAlignment="1">
      <alignment horizontal="justify" vertical="center"/>
    </xf>
    <xf numFmtId="0" fontId="2" fillId="0" borderId="0" xfId="0" applyFont="1"/>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6" fillId="0" borderId="10"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2" fillId="0" borderId="0" xfId="0" applyFont="1" applyAlignment="1">
      <alignment horizontal="left" vertical="top" wrapText="1"/>
    </xf>
    <xf numFmtId="10"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Font="1" applyFill="1" applyBorder="1" applyAlignment="1">
      <alignment horizontal="right" vertical="center" wrapText="1"/>
    </xf>
    <xf numFmtId="0" fontId="6" fillId="0" borderId="1" xfId="0" applyFont="1" applyBorder="1" applyAlignment="1">
      <alignment horizontal="right"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1" xfId="0" applyFont="1" applyBorder="1" applyAlignment="1">
      <alignment horizontal="right" vertical="center" wrapText="1"/>
    </xf>
    <xf numFmtId="176" fontId="7" fillId="0" borderId="1"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view="pageBreakPreview" zoomScaleNormal="100" workbookViewId="0">
      <selection activeCell="C30" sqref="C30:C31"/>
    </sheetView>
  </sheetViews>
  <sheetFormatPr defaultColWidth="9" defaultRowHeight="13.8"/>
  <cols>
    <col min="4" max="4" width="18.2222222222222" customWidth="1"/>
    <col min="5" max="5" width="2.11111111111111" customWidth="1"/>
    <col min="8" max="9" width="10.25" customWidth="1"/>
  </cols>
  <sheetData>
    <row r="1" ht="17.4" spans="1:14">
      <c r="A1" s="1" t="s">
        <v>0</v>
      </c>
      <c r="B1" s="2"/>
      <c r="C1" s="2"/>
      <c r="D1" s="2"/>
      <c r="E1" s="2"/>
      <c r="F1" s="2"/>
      <c r="G1" s="2"/>
      <c r="H1" s="2"/>
      <c r="I1" s="2"/>
      <c r="J1" s="2"/>
      <c r="K1" s="2"/>
      <c r="L1" s="2"/>
      <c r="M1" s="2"/>
      <c r="N1" s="2"/>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18601030522</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140</v>
      </c>
      <c r="G8" s="6">
        <v>140</v>
      </c>
      <c r="H8" s="6">
        <v>140</v>
      </c>
      <c r="I8" s="5">
        <v>10</v>
      </c>
      <c r="J8" s="5"/>
      <c r="K8" s="5"/>
      <c r="L8" s="5"/>
      <c r="M8" s="30">
        <f>H8/G8</f>
        <v>1</v>
      </c>
      <c r="N8" s="31">
        <f>M8*10</f>
        <v>10</v>
      </c>
    </row>
    <row r="9" spans="1:14">
      <c r="A9" s="9"/>
      <c r="B9" s="10"/>
      <c r="C9" s="5" t="s">
        <v>20</v>
      </c>
      <c r="D9" s="5"/>
      <c r="E9" s="5"/>
      <c r="F9" s="6">
        <v>140</v>
      </c>
      <c r="G9" s="6">
        <v>140</v>
      </c>
      <c r="H9" s="6">
        <v>140</v>
      </c>
      <c r="I9" s="6" t="s">
        <v>21</v>
      </c>
      <c r="J9" s="6"/>
      <c r="K9" s="6"/>
      <c r="L9" s="6"/>
      <c r="M9" s="6" t="s">
        <v>21</v>
      </c>
      <c r="N9" s="6" t="s">
        <v>21</v>
      </c>
    </row>
    <row r="10" spans="1:14">
      <c r="A10" s="9"/>
      <c r="B10" s="10"/>
      <c r="C10" s="5" t="s">
        <v>22</v>
      </c>
      <c r="D10" s="5"/>
      <c r="E10" s="5"/>
      <c r="F10" s="6">
        <v>0</v>
      </c>
      <c r="G10" s="6">
        <v>0</v>
      </c>
      <c r="H10" s="6">
        <v>0</v>
      </c>
      <c r="I10" s="6" t="s">
        <v>21</v>
      </c>
      <c r="J10" s="6"/>
      <c r="K10" s="6"/>
      <c r="L10" s="6"/>
      <c r="M10" s="6" t="s">
        <v>21</v>
      </c>
      <c r="N10" s="6" t="s">
        <v>21</v>
      </c>
    </row>
    <row r="11" spans="1:14">
      <c r="A11" s="12"/>
      <c r="B11" s="13"/>
      <c r="C11" s="5" t="s">
        <v>23</v>
      </c>
      <c r="D11" s="5"/>
      <c r="E11" s="5"/>
      <c r="F11" s="6">
        <v>0</v>
      </c>
      <c r="G11" s="6">
        <v>0</v>
      </c>
      <c r="H11" s="6">
        <v>0</v>
      </c>
      <c r="I11" s="6" t="s">
        <v>21</v>
      </c>
      <c r="J11" s="6"/>
      <c r="K11" s="6"/>
      <c r="L11" s="6"/>
      <c r="M11" s="6" t="s">
        <v>21</v>
      </c>
      <c r="N11" s="6" t="s">
        <v>21</v>
      </c>
    </row>
    <row r="12" spans="1:14">
      <c r="A12" s="5" t="s">
        <v>24</v>
      </c>
      <c r="B12" s="14">
        <v>0.15</v>
      </c>
      <c r="C12" s="5"/>
      <c r="D12" s="5"/>
      <c r="E12" s="5"/>
      <c r="F12" s="5"/>
      <c r="G12" s="5"/>
      <c r="H12" s="5" t="s">
        <v>25</v>
      </c>
      <c r="I12" s="5"/>
      <c r="J12" s="5"/>
      <c r="K12" s="5"/>
      <c r="L12" s="5"/>
      <c r="M12" s="5"/>
      <c r="N12" s="5"/>
    </row>
    <row r="13" ht="122" customHeight="1" spans="1:14">
      <c r="A13" s="5"/>
      <c r="B13" s="15" t="s">
        <v>26</v>
      </c>
      <c r="C13" s="15"/>
      <c r="D13" s="15"/>
      <c r="E13" s="15"/>
      <c r="F13" s="15"/>
      <c r="G13" s="15"/>
      <c r="H13" s="15" t="s">
        <v>27</v>
      </c>
      <c r="I13" s="15"/>
      <c r="J13" s="15"/>
      <c r="K13" s="15"/>
      <c r="L13" s="15"/>
      <c r="M13" s="15"/>
      <c r="N13" s="15"/>
    </row>
    <row r="14" ht="31.8" customHeight="1" spans="1:14">
      <c r="A14" s="16" t="s">
        <v>28</v>
      </c>
      <c r="B14" s="5" t="s">
        <v>29</v>
      </c>
      <c r="C14" s="5" t="s">
        <v>30</v>
      </c>
      <c r="D14" s="5" t="s">
        <v>31</v>
      </c>
      <c r="E14" s="5" t="s">
        <v>32</v>
      </c>
      <c r="F14" s="5"/>
      <c r="G14" s="5"/>
      <c r="H14" s="5" t="s">
        <v>33</v>
      </c>
      <c r="I14" s="5"/>
      <c r="J14" s="5" t="s">
        <v>16</v>
      </c>
      <c r="K14" s="5" t="s">
        <v>18</v>
      </c>
      <c r="L14" s="5" t="s">
        <v>34</v>
      </c>
      <c r="M14" s="5"/>
      <c r="N14" s="5"/>
    </row>
    <row r="15" ht="34" customHeight="1" spans="1:14">
      <c r="A15" s="17"/>
      <c r="B15" s="5" t="s">
        <v>35</v>
      </c>
      <c r="C15" s="16" t="s">
        <v>36</v>
      </c>
      <c r="D15" s="18" t="s">
        <v>37</v>
      </c>
      <c r="E15" s="19" t="s">
        <v>38</v>
      </c>
      <c r="F15" s="19"/>
      <c r="G15" s="19"/>
      <c r="H15" s="6" t="s">
        <v>38</v>
      </c>
      <c r="I15" s="6"/>
      <c r="J15" s="32">
        <v>2</v>
      </c>
      <c r="K15" s="33">
        <v>2</v>
      </c>
      <c r="L15" s="6"/>
      <c r="M15" s="6"/>
      <c r="N15" s="6"/>
    </row>
    <row r="16" ht="34" customHeight="1" spans="1:14">
      <c r="A16" s="17"/>
      <c r="B16" s="5"/>
      <c r="C16" s="17"/>
      <c r="D16" s="18" t="s">
        <v>39</v>
      </c>
      <c r="E16" s="19" t="s">
        <v>40</v>
      </c>
      <c r="F16" s="19"/>
      <c r="G16" s="19"/>
      <c r="H16" s="6" t="s">
        <v>40</v>
      </c>
      <c r="I16" s="6"/>
      <c r="J16" s="32">
        <v>5</v>
      </c>
      <c r="K16" s="33">
        <v>5</v>
      </c>
      <c r="L16" s="6"/>
      <c r="M16" s="6"/>
      <c r="N16" s="6"/>
    </row>
    <row r="17" ht="34" customHeight="1" spans="1:14">
      <c r="A17" s="17"/>
      <c r="B17" s="5"/>
      <c r="C17" s="17"/>
      <c r="D17" s="18" t="s">
        <v>41</v>
      </c>
      <c r="E17" s="19" t="s">
        <v>42</v>
      </c>
      <c r="F17" s="19"/>
      <c r="G17" s="19"/>
      <c r="H17" s="6" t="s">
        <v>42</v>
      </c>
      <c r="I17" s="6"/>
      <c r="J17" s="32">
        <v>2</v>
      </c>
      <c r="K17" s="33">
        <v>2</v>
      </c>
      <c r="L17" s="6"/>
      <c r="M17" s="6"/>
      <c r="N17" s="6"/>
    </row>
    <row r="18" ht="34" customHeight="1" spans="1:14">
      <c r="A18" s="17"/>
      <c r="B18" s="5"/>
      <c r="C18" s="17"/>
      <c r="D18" s="18" t="s">
        <v>43</v>
      </c>
      <c r="E18" s="20" t="s">
        <v>38</v>
      </c>
      <c r="F18" s="21"/>
      <c r="G18" s="22"/>
      <c r="H18" s="23" t="s">
        <v>38</v>
      </c>
      <c r="I18" s="34"/>
      <c r="J18" s="32">
        <v>2</v>
      </c>
      <c r="K18" s="33">
        <v>2</v>
      </c>
      <c r="L18" s="23"/>
      <c r="M18" s="35"/>
      <c r="N18" s="34"/>
    </row>
    <row r="19" ht="34" customHeight="1" spans="1:14">
      <c r="A19" s="17"/>
      <c r="B19" s="5"/>
      <c r="C19" s="17"/>
      <c r="D19" s="18" t="s">
        <v>44</v>
      </c>
      <c r="E19" s="20" t="s">
        <v>38</v>
      </c>
      <c r="F19" s="21"/>
      <c r="G19" s="22"/>
      <c r="H19" s="23" t="s">
        <v>38</v>
      </c>
      <c r="I19" s="34"/>
      <c r="J19" s="32">
        <v>2</v>
      </c>
      <c r="K19" s="33">
        <v>2</v>
      </c>
      <c r="L19" s="23"/>
      <c r="M19" s="35"/>
      <c r="N19" s="34"/>
    </row>
    <row r="20" ht="52" customHeight="1" spans="1:14">
      <c r="A20" s="17"/>
      <c r="B20" s="5"/>
      <c r="C20" s="17"/>
      <c r="D20" s="18" t="s">
        <v>45</v>
      </c>
      <c r="E20" s="20" t="s">
        <v>38</v>
      </c>
      <c r="F20" s="21"/>
      <c r="G20" s="22"/>
      <c r="H20" s="23" t="s">
        <v>38</v>
      </c>
      <c r="I20" s="34"/>
      <c r="J20" s="32">
        <v>2</v>
      </c>
      <c r="K20" s="33">
        <v>2</v>
      </c>
      <c r="L20" s="23"/>
      <c r="M20" s="35"/>
      <c r="N20" s="34"/>
    </row>
    <row r="21" ht="27" customHeight="1" spans="1:14">
      <c r="A21" s="17"/>
      <c r="B21" s="5"/>
      <c r="C21" s="16" t="s">
        <v>46</v>
      </c>
      <c r="D21" s="18" t="s">
        <v>47</v>
      </c>
      <c r="E21" s="19" t="s">
        <v>48</v>
      </c>
      <c r="F21" s="19"/>
      <c r="G21" s="19"/>
      <c r="H21" s="24">
        <v>0.15</v>
      </c>
      <c r="I21" s="6"/>
      <c r="J21" s="33">
        <v>10</v>
      </c>
      <c r="K21" s="33">
        <v>10</v>
      </c>
      <c r="L21" s="6"/>
      <c r="M21" s="6"/>
      <c r="N21" s="6"/>
    </row>
    <row r="22" spans="1:14">
      <c r="A22" s="17"/>
      <c r="B22" s="5"/>
      <c r="C22" s="17"/>
      <c r="D22" s="18" t="s">
        <v>49</v>
      </c>
      <c r="E22" s="19" t="s">
        <v>50</v>
      </c>
      <c r="F22" s="19"/>
      <c r="G22" s="19"/>
      <c r="H22" s="24">
        <v>0.05</v>
      </c>
      <c r="I22" s="6"/>
      <c r="J22" s="33">
        <v>5</v>
      </c>
      <c r="K22" s="33">
        <v>5</v>
      </c>
      <c r="L22" s="6"/>
      <c r="M22" s="6"/>
      <c r="N22" s="6"/>
    </row>
    <row r="23" spans="1:14">
      <c r="A23" s="17"/>
      <c r="B23" s="5"/>
      <c r="C23" s="25"/>
      <c r="D23" s="26"/>
      <c r="E23" s="20"/>
      <c r="F23" s="21"/>
      <c r="G23" s="22"/>
      <c r="H23" s="6"/>
      <c r="I23" s="6"/>
      <c r="J23" s="33"/>
      <c r="K23" s="33"/>
      <c r="L23" s="6"/>
      <c r="M23" s="6"/>
      <c r="N23" s="6"/>
    </row>
    <row r="24" ht="32" customHeight="1" spans="1:14">
      <c r="A24" s="17"/>
      <c r="B24" s="5"/>
      <c r="C24" s="16" t="s">
        <v>51</v>
      </c>
      <c r="D24" s="18" t="s">
        <v>52</v>
      </c>
      <c r="E24" s="19" t="s">
        <v>53</v>
      </c>
      <c r="F24" s="19"/>
      <c r="G24" s="19"/>
      <c r="H24" s="6" t="s">
        <v>54</v>
      </c>
      <c r="I24" s="6"/>
      <c r="J24" s="33">
        <v>10</v>
      </c>
      <c r="K24" s="33">
        <v>6</v>
      </c>
      <c r="L24" s="6" t="s">
        <v>55</v>
      </c>
      <c r="M24" s="6"/>
      <c r="N24" s="6"/>
    </row>
    <row r="25" spans="1:14">
      <c r="A25" s="17"/>
      <c r="B25" s="5"/>
      <c r="C25" s="17"/>
      <c r="D25" s="26"/>
      <c r="E25" s="19"/>
      <c r="F25" s="19"/>
      <c r="G25" s="19"/>
      <c r="H25" s="6"/>
      <c r="I25" s="6"/>
      <c r="J25" s="33"/>
      <c r="K25" s="33"/>
      <c r="L25" s="6"/>
      <c r="M25" s="6"/>
      <c r="N25" s="6"/>
    </row>
    <row r="26" spans="1:14">
      <c r="A26" s="17"/>
      <c r="B26" s="5"/>
      <c r="C26" s="25"/>
      <c r="D26" s="26"/>
      <c r="E26" s="19"/>
      <c r="F26" s="19"/>
      <c r="G26" s="19"/>
      <c r="H26" s="6"/>
      <c r="I26" s="6"/>
      <c r="J26" s="33"/>
      <c r="K26" s="33"/>
      <c r="L26" s="6"/>
      <c r="M26" s="6"/>
      <c r="N26" s="6"/>
    </row>
    <row r="27" ht="21.6" spans="1:14">
      <c r="A27" s="17"/>
      <c r="B27" s="5"/>
      <c r="C27" s="5" t="s">
        <v>56</v>
      </c>
      <c r="D27" s="18" t="s">
        <v>57</v>
      </c>
      <c r="E27" s="20" t="s">
        <v>58</v>
      </c>
      <c r="F27" s="21"/>
      <c r="G27" s="22"/>
      <c r="H27" s="6" t="s">
        <v>59</v>
      </c>
      <c r="I27" s="6"/>
      <c r="J27" s="32">
        <v>10</v>
      </c>
      <c r="K27" s="32">
        <v>10</v>
      </c>
      <c r="L27" s="6"/>
      <c r="M27" s="6"/>
      <c r="N27" s="6"/>
    </row>
    <row r="28" ht="32" customHeight="1" spans="1:14">
      <c r="A28" s="17"/>
      <c r="B28" s="5" t="s">
        <v>60</v>
      </c>
      <c r="C28" s="5" t="s">
        <v>61</v>
      </c>
      <c r="D28" s="18" t="s">
        <v>62</v>
      </c>
      <c r="E28" s="6" t="s">
        <v>50</v>
      </c>
      <c r="F28" s="6"/>
      <c r="G28" s="6"/>
      <c r="H28" s="24">
        <v>0.04</v>
      </c>
      <c r="I28" s="6"/>
      <c r="J28" s="33">
        <v>20</v>
      </c>
      <c r="K28" s="33">
        <v>18</v>
      </c>
      <c r="L28" s="6" t="s">
        <v>63</v>
      </c>
      <c r="M28" s="6"/>
      <c r="N28" s="6"/>
    </row>
    <row r="29" ht="32" customHeight="1" spans="1:14">
      <c r="A29" s="17"/>
      <c r="B29" s="5"/>
      <c r="C29" s="5" t="s">
        <v>64</v>
      </c>
      <c r="D29" s="18" t="s">
        <v>65</v>
      </c>
      <c r="E29" s="19" t="s">
        <v>66</v>
      </c>
      <c r="F29" s="19"/>
      <c r="G29" s="19"/>
      <c r="H29" s="24" t="s">
        <v>67</v>
      </c>
      <c r="I29" s="6"/>
      <c r="J29" s="33">
        <v>10</v>
      </c>
      <c r="K29" s="33">
        <v>10</v>
      </c>
      <c r="L29" s="6"/>
      <c r="M29" s="6"/>
      <c r="N29" s="6"/>
    </row>
    <row r="30" spans="1:14">
      <c r="A30" s="17"/>
      <c r="B30" s="16" t="s">
        <v>68</v>
      </c>
      <c r="C30" s="5" t="s">
        <v>69</v>
      </c>
      <c r="D30" s="19" t="s">
        <v>70</v>
      </c>
      <c r="E30" s="6" t="s">
        <v>71</v>
      </c>
      <c r="F30" s="6"/>
      <c r="G30" s="6"/>
      <c r="H30" s="6" t="s">
        <v>72</v>
      </c>
      <c r="I30" s="6"/>
      <c r="J30" s="33">
        <v>10</v>
      </c>
      <c r="K30" s="33">
        <v>5</v>
      </c>
      <c r="L30" s="6" t="s">
        <v>73</v>
      </c>
      <c r="M30" s="6"/>
      <c r="N30" s="6"/>
    </row>
    <row r="31" ht="37" customHeight="1" spans="1:14">
      <c r="A31" s="25"/>
      <c r="B31" s="25"/>
      <c r="C31" s="5"/>
      <c r="D31" s="19"/>
      <c r="E31" s="6"/>
      <c r="F31" s="6"/>
      <c r="G31" s="6"/>
      <c r="H31" s="6"/>
      <c r="I31" s="6"/>
      <c r="J31" s="33"/>
      <c r="K31" s="33"/>
      <c r="L31" s="6"/>
      <c r="M31" s="6"/>
      <c r="N31" s="6"/>
    </row>
    <row r="32" spans="1:14">
      <c r="A32" s="27" t="s">
        <v>74</v>
      </c>
      <c r="B32" s="27"/>
      <c r="C32" s="27"/>
      <c r="D32" s="27"/>
      <c r="E32" s="27"/>
      <c r="F32" s="27"/>
      <c r="G32" s="27"/>
      <c r="H32" s="27"/>
      <c r="I32" s="27"/>
      <c r="J32" s="36">
        <f>SUM(J15:J31)+I8</f>
        <v>100</v>
      </c>
      <c r="K32" s="37">
        <f>SUM(K15:K31)+N8</f>
        <v>89</v>
      </c>
      <c r="L32" s="6"/>
      <c r="M32" s="6"/>
      <c r="N32" s="6"/>
    </row>
    <row r="33" spans="1:14">
      <c r="A33" s="28"/>
      <c r="B33" s="28"/>
      <c r="C33" s="28"/>
      <c r="D33" s="28"/>
      <c r="E33" s="28"/>
      <c r="F33" s="28"/>
      <c r="G33" s="28"/>
      <c r="H33" s="28"/>
      <c r="I33" s="28"/>
      <c r="J33" s="28"/>
      <c r="K33" s="28"/>
      <c r="L33" s="28"/>
      <c r="M33" s="28"/>
      <c r="N33" s="28"/>
    </row>
    <row r="34" ht="127.2" customHeight="1" spans="1:14">
      <c r="A34" s="29" t="s">
        <v>75</v>
      </c>
      <c r="B34" s="29"/>
      <c r="C34" s="29"/>
      <c r="D34" s="29"/>
      <c r="E34" s="29"/>
      <c r="F34" s="29"/>
      <c r="G34" s="29"/>
      <c r="H34" s="29"/>
      <c r="I34" s="29"/>
      <c r="J34" s="29"/>
      <c r="K34" s="29"/>
      <c r="L34" s="29"/>
      <c r="M34" s="29"/>
      <c r="N34" s="29"/>
    </row>
  </sheetData>
  <mergeCells count="9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A32:I32"/>
    <mergeCell ref="L32:N32"/>
    <mergeCell ref="A34:N34"/>
    <mergeCell ref="A12:A13"/>
    <mergeCell ref="A14:A31"/>
    <mergeCell ref="B15:B27"/>
    <mergeCell ref="B28:B29"/>
    <mergeCell ref="B30:B31"/>
    <mergeCell ref="C15:C20"/>
    <mergeCell ref="C21:C23"/>
    <mergeCell ref="C24:C26"/>
    <mergeCell ref="C30:C31"/>
    <mergeCell ref="D30:D31"/>
    <mergeCell ref="J30:J31"/>
    <mergeCell ref="K30:K31"/>
    <mergeCell ref="A7:B11"/>
    <mergeCell ref="E30:G31"/>
    <mergeCell ref="H30:I31"/>
    <mergeCell ref="L30:N31"/>
  </mergeCells>
  <printOptions horizontalCentered="1"/>
  <pageMargins left="0.503472222222222" right="0.503472222222222" top="0.751388888888889" bottom="0.554861111111111" header="0.298611111111111" footer="0.298611111111111"/>
  <pageSetup paperSize="9" scale="69" fitToHeight="0" orientation="portrait" horizontalDpi="600"/>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