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definedNames>
    <definedName name="_xlnm._FilterDatabase" localSheetId="0" hidden="1">'附件3-项目支出绩效自评表'!$A$14:$N$85</definedName>
  </definedNames>
  <calcPr calcId="144525"/>
</workbook>
</file>

<file path=xl/sharedStrings.xml><?xml version="1.0" encoding="utf-8"?>
<sst xmlns="http://schemas.openxmlformats.org/spreadsheetml/2006/main" count="262" uniqueCount="201">
  <si>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</si>
  <si>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</si>
  <si>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</si>
  <si>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</si>
  <si>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创新能力建设种质资源保存、评价与创新</t>
  </si>
  <si>
    <t>主管部门</t>
  </si>
  <si>
    <t>北京市农林科学院</t>
  </si>
  <si>
    <t>实施单位</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</si>
  <si>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</si>
  <si>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</si>
  <si>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</si>
  <si>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</si>
  <si>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</si>
  <si>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</si>
  <si>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</si>
  <si>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</si>
  <si>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</si>
  <si>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</si>
  <si>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</si>
  <si>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</si>
  <si>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</si>
  <si>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</si>
  <si>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</si>
  <si>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</si>
  <si>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</si>
  <si>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</si>
  <si>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课题1：对特殊环境土壤、京郊重要果蔬根际及果实表面、内生微生物资源进行分离培养；继续丰富和完善生防微生物菌种保藏库库容量和资源信息库信息量；继续完善和优化快速、精准、综合的生防微生物高通量筛选体系。利用体系筛选具有提高作物抗病性和促生增产功能的生防潜力菌株；完成生防潜力菌株的种类鉴定，高效生防菌株的抗病、促生增产功能评价。围绕芽孢杆菌、链霉菌、木霉菌菌等高效生防菌株，明确其发酵工艺条件和剂型加工工艺，创制具有果蔬病虫害防控应用前景的高效生防制剂。收集天敌昆虫种质资源10-15种、主要传粉昆虫种质资源50种以上。建立天敌昆虫种质资源信息化管理平台，筛选中华蜜蜂良种或品系1-2种。筛选1-2种增效天敌繁育或控害的功能植物；明确2-3种天敌昆虫的控害效果和实现地熊蜂成群率达到20%。 课题2:收集食用菌种质资源300份，构建猴头菇和鸡腿菇食用菌种质资源库；通过驯化育种技术选育出适宜观光采摘的食用菌新品种1个；研发香菇菌种复壮技术，为基地提供健壮良种。 课题3:广泛收集保存草种质资源；开展重要草种质资源生态适应性、生物学特性和抗逆性等的评价，筛选优异草种质资源，完成偃麦草属结实繁殖特性研究和出苔草特异性SSR分子标记的开发；利用多种育种技术创制苔草属、狼尾草属、偃麦草属等新种质、培育新品种（系）。 课题4:现有菌种的保藏与复壮；我国华东地区AM真菌菌种新资源的收集；AM真菌新分类系统的应用；采用定量PCR技术研究不同AM真菌的侵染特性及其对玉米生长的效应。 课题5:对北京油鸡这一珍贵的地方品种资源进行有效地保护及评价；持续选育4个专门化品系；完成蛋品质和产蛋数的平衡育种，完成公鸡精液品质的跟踪测定，进一步提升商品鸡生产性能，促进北京油鸡的开发利用 课题6:引进小麦种质资源500份；完成500份种质材料的田间表型性状和籽粒性状鉴定及评价；完成300份种质材料高低分子量麦谷蛋白亚基的分离鉴定，构建小麦优质资源数据库；将筛选到的优质种质资源杂交组合的配制，改良新种质，配制杂交组合60个。 课题7:新收集整理玉米品种资源500份以上，并对其耐密性、产量、综合抗病虫性、耐旱性、特异性等进行鉴定和评价；创制出具有高产、优质、抗病、耐密、抗倒、早熟、适于机械化收获的国内地方特色的种质资源50份和具有自主产权的欧美血缘的种质资源50份；创新出具有高产、优质、抗病、耐密、抗倒、早熟、适于机械化收获的DH系5-8个；发表论文1-2篇。 课题8:收集、保存月季种质资源90份；建立月季种质资源的S基因型评价体系；构建月季遗传群体2-3个；发表论文1-2篇。 课题9：收集国内传统茶菊、药菊、食用菊及菊属野生资源，建立其主效成分评价体系；根据评价结果挖掘种质资源优异基因和开发重要性状分子标记；筛选并培育出药用保健价值和感官品质优良的菊花新种质和新品种 课题10:调查和收集我国野生百合资源，系统开展野生百合资源的评价工作，包括测定百合有效成分和构建指纹图谱；开展野生百合资源引种驯化；建立赏食兼用百合资源圃，创制赏食兼用百合新种质。 课题11:收集羽衣甘蓝种质资源 70-100 份；对资源进行表型和遗传评价分析；构建一个 F1DH 遗传连锁群体和高密度遗传连锁图谱；获得重要农艺性状主效 QTL 5 个，并开发相应分子标记；获得 15-20 个杂交组合，创制羽衣甘蓝新种质 5 份，选育优良新品种（系） 3 个；发表 SCI 论文一篇。 课题12:收集获得20份以上包含种子的蒴果白色马蹄莲种质资源；种子基因型确定白色马蹄莲合子胚发育特征，并确定取材的最佳时间；建立白色马蹄莲合子胚诱导胚性愈伤体系，包括最佳处理方式和培养基等；建立白色马蹄莲胚性愈伤的液体扩繁体系和成熟胚性愈伤的诱导体系；获得5个以上代表基因型且大于100株以上的体胚再生苗；发表包括SCI在内的文章2～3篇； 课题13：搜集保存大麦属不同种、亚种和生态型野生资源达300份；评价鉴定出野大麦核心种质资源10份；申请或授权国家发明专利1-2项。</t>
  </si>
  <si>
    <t>按预期计划开展课题研究工作。课题1：对特殊环境土壤、京郊重要果蔬根际及果实表面、内生微生物资源进行分离培养；继续丰富和完善生防微生物菌种保藏库库容量和资源信息库信息量；继续完善和优化快速、精准、综合的生防微生物高通量筛选体系。利用体系筛选具有提高作物抗病性和促生增产功能的生防潜力菌株；完成生防潜力菌株的种类鉴定，高效生防菌株的抗病、促生增产功能评价。围绕芽孢杆菌、链霉菌、木霉菌菌等高效生防菌株，明确其发酵工艺条件和剂型加工工艺，创制具有果蔬病虫害防控应用前景的高效生防制剂。收集天敌昆虫种质资源10-15种、主要传粉昆虫种质资源50种以上。建立天敌昆虫种质资源信息化管理平台，筛选中华蜜蜂良种或品系1-2种。筛选1-2种增效天敌繁育或控害的功能植物；明确2-3种天敌昆虫的控害效果和实现地熊蜂成群率达到20%。 课题2:收集食用菌种质资源300份，构建猴头菇和鸡腿菇食用菌种质资源库；通过驯化育种技术选育出适宜观光采摘的食用菌新品种1个；研发香菇菌种复壮技术，为基地提供健壮良种。 课题3:广泛收集保存草种质资源；开展重要草种质资源生态适应性、生物学特性和抗逆性等的评价，筛选优异草种质资源，完成偃麦草属结实繁殖特性研究和出苔草特异性SSR分子标记的开发；利用多种育种技术创制苔草属、狼尾草属、偃麦草属等新种质、培育新品种（系）。 课题4:现有菌种的保藏与复壮；我国华东地区AM真菌菌种新资源的收集；AM真菌新分类系统的应用；采用定量PCR技术研究不同AM真菌的侵染特性及其对玉米生长的效应。 课题5:对北京油鸡这一珍贵的地方品种资源进行有效地保护及评价；持续选育4个专门化品系；完成蛋品质和产蛋数的平衡育种，完成公鸡精液品质的跟踪测定，进一步提升商品鸡生产性能，促进北京油鸡的开发利用 课题6:引进小麦种质资源500份；完成500份种质材料的田间表型性状和籽粒性状鉴定及评价；完成300份种质材料高低分子量麦谷蛋白亚基的分离鉴定，构建小麦优质资源数据库；将筛选到的优质种质资源杂交组合的配制，改良新种质，配制杂交组合60个。 课题7:新收集整理玉米品种资源500份以上，并对其耐密性、产量、综合抗病虫性、耐旱性、特异性等进行鉴定和评价；创制出具有高产、优质、抗病、耐密、抗倒、早熟、适于机械化收获的国内地方特色的种质资源50份和具有自主产权的欧美血缘的种质资源50份；创新出具有高产、优质、抗病、耐密、抗倒、早熟、适于机械化收获的DH系5-8个；发表论文1-2篇。 课题8:收集、保存月季种质资源90份；建立月季种质资源的S基因型评价体系；构建月季遗传群体2-3个；发表论文1-2篇。 课题9：收集国内传统茶菊、药菊、食用菊及菊属野生资源，建立其主效成分评价体系；根据评价结果挖掘种质资源优异基因和开发重要性状分子标记；筛选并培育出药用保健价值和感官品质优良的菊花新种质和新品种 课题10:调查和收集我国野生百合资源，系统开展野生百合资源的评价工作，包括测定百合有效成分和构建指纹图谱；开展野生百合资源引种驯化；建立赏食兼用百合资源圃，创制赏食兼用百合新种质。 课题11:收集羽衣甘蓝种质资源 70-100 份；对资源进行表型和遗传评价分析；构建一个 F1DH 遗传连锁群体和高密度遗传连锁图谱；获得重要农艺性状主效 QTL 5 个，并开发相应分子标记；获得 15-20 个杂交组合，创制羽衣甘蓝新种质 5 份，选育优良新品种（系） 3 个；发表 SCI 论文一篇。 课题12:收集获得20份以上包含种子的蒴果白色马蹄莲种质资源；种子基因型确定白色马蹄莲合子胚发育特征，并确定取材的最佳时间；建立白色马蹄莲合子胚诱导胚性愈伤体系，包括最佳处理方式和培养基等；建立白色马蹄莲胚性愈伤的液体扩繁体系和成熟胚性愈伤的诱导体系；获得5个以上代表基因型且大于100株以上的体胚再生苗；发表包括SCI在内的文章2～3篇； 课题13：搜集保存大麦属不同种、亚种和生态型野生资源达300份；评价鉴定出野大麦核心种质资源10份；申请或授权国家发明专利1-2项。</t>
  </si>
  <si>
    <t>绩效指标</t>
  </si>
  <si>
    <t>一级指标</t>
  </si>
  <si>
    <t>二级指标</t>
  </si>
  <si>
    <t>三级指标</t>
  </si>
  <si>
    <t>年度指标值</t>
  </si>
  <si>
    <t>实际完成值</t>
  </si>
  <si>
    <t>偏差原因分析及改进措施</t>
  </si>
  <si>
    <t>产出指标
（50分）</t>
  </si>
  <si>
    <t>数量指标（15分）</t>
  </si>
  <si>
    <t>我国西北地区AM真菌菌种新资源的采集10-15个</t>
  </si>
  <si>
    <t>≤15个</t>
  </si>
  <si>
    <t>完成我国西北地区AM真菌保藏资源短缺省的土样采集23个；</t>
  </si>
  <si>
    <t>评价鉴定玉米资源150-200份</t>
  </si>
  <si>
    <t>≤200份</t>
  </si>
  <si>
    <t>200份</t>
  </si>
  <si>
    <t>收集月季资源 30份</t>
  </si>
  <si>
    <t>≤30份</t>
  </si>
  <si>
    <t>收集月季不同品种、类型、野生半野生月季资源35份</t>
  </si>
  <si>
    <t>月季遗传群体的构建 3个</t>
  </si>
  <si>
    <t>≤1个</t>
  </si>
  <si>
    <t xml:space="preserve">完成3个月季群体的构建 </t>
  </si>
  <si>
    <t>登录百合新品种1个</t>
  </si>
  <si>
    <t>≤3个</t>
  </si>
  <si>
    <t>登录百合品种3项。</t>
  </si>
  <si>
    <t>发表核心期刊论文</t>
  </si>
  <si>
    <t>≤19篇</t>
  </si>
  <si>
    <t>主要传粉昆虫种质资源50种以上</t>
  </si>
  <si>
    <t>≥50种</t>
  </si>
  <si>
    <t>50种</t>
  </si>
  <si>
    <t>公鸡数≥200</t>
  </si>
  <si>
    <t>≥200万条</t>
  </si>
  <si>
    <t>公鸡超过500只</t>
  </si>
  <si>
    <t>5000只母鸡产蛋数据</t>
  </si>
  <si>
    <t>5000只</t>
  </si>
  <si>
    <t>产蛋等数据1.2万条以上</t>
  </si>
  <si>
    <t>玉米DH自交系 5-8个</t>
  </si>
  <si>
    <t>≤8个</t>
  </si>
  <si>
    <t>8个</t>
  </si>
  <si>
    <t>获得野大麦耐盐渐渗系新种质1~2份</t>
  </si>
  <si>
    <t>通过远缘杂交，获得大麦和小麦杂交后代1份</t>
  </si>
  <si>
    <t>开发苔草SSR分子标记20对以上</t>
  </si>
  <si>
    <t>≥20对</t>
  </si>
  <si>
    <t>开发苔草SSR分子标记42对，创制新种质8份，培育新草品种1个，发表论文10篇，授权发明专利2项，撰写研究技术和工作报告各1套。</t>
  </si>
  <si>
    <t>培育新草品种（系）1-3个</t>
  </si>
  <si>
    <t>3个</t>
  </si>
  <si>
    <t>复壮菌种30-40株</t>
  </si>
  <si>
    <t>≤40株</t>
  </si>
  <si>
    <t>复壮菌种36株；</t>
  </si>
  <si>
    <t>获得引进谷子种质资源粒色、米色、叶姿、千粒重、穗重等外观品质性状的表型数据500份</t>
  </si>
  <si>
    <t>500份</t>
  </si>
  <si>
    <t>收集天敌昆虫种质资源10-15种</t>
  </si>
  <si>
    <t>≤15种</t>
  </si>
  <si>
    <t>15种</t>
  </si>
  <si>
    <t>提出针对不同害虫的天敌昆虫田间增效控害的高效应用模式1-2个</t>
  </si>
  <si>
    <t>≤2个</t>
  </si>
  <si>
    <t>明确功能植物甜罗勒辅助大草蛉控害桃蚜的高效应用模式； 蜜源植物辅助捕食性瓢虫控害蚜虫的高效应用模式</t>
  </si>
  <si>
    <t>各品系上笼母鸡数≥1200</t>
  </si>
  <si>
    <t>≥120只</t>
  </si>
  <si>
    <t>获得W、M、G、K四个品系下一世代雏鸡，累计上笼母鸡超过8000只，公鸡超过500只，完成体重、产蛋等数据6万条以上</t>
  </si>
  <si>
    <t>500只公鸡精液品质数据</t>
  </si>
  <si>
    <t>500只</t>
  </si>
  <si>
    <t>完成M和W系600只公鸡精液品质检测；完成四个品系8000只上笼母鸡产蛋跟踪</t>
  </si>
  <si>
    <t>获得5个以上基因型且大于1000株以上的体胚再生苗</t>
  </si>
  <si>
    <t>≥5个</t>
  </si>
  <si>
    <t>5个</t>
  </si>
  <si>
    <t>创制1-2种具有果蔬病害绿色防控应用前景的生防制剂</t>
  </si>
  <si>
    <t>≤2种</t>
  </si>
  <si>
    <t>2种</t>
  </si>
  <si>
    <t>收集食用菌种质资源100份</t>
  </si>
  <si>
    <t>100份</t>
  </si>
  <si>
    <t>104份</t>
  </si>
  <si>
    <t>完成现保藏菌种校对30-40株</t>
  </si>
  <si>
    <t>通过新分类系统应用，完成现保藏菌种校对35株；</t>
  </si>
  <si>
    <t>鸡性能数据超过5万条</t>
  </si>
  <si>
    <t>≥5万条</t>
  </si>
  <si>
    <t>公鸡超过500只，完成体重、产蛋等数据6万条以上</t>
  </si>
  <si>
    <t>玉米优系聚合 150份</t>
  </si>
  <si>
    <t>≤150份</t>
  </si>
  <si>
    <t>160份</t>
  </si>
  <si>
    <t>挖掘优异耐盐种质资源的抗逆关键基因1个以上</t>
  </si>
  <si>
    <t>≥1个</t>
  </si>
  <si>
    <t>1个</t>
  </si>
  <si>
    <t>获得引进谷子种质资源蛋白质、脂肪、维生素E等营养品质性状的精确数据200份</t>
  </si>
  <si>
    <t>筛选1-2个优良中华蜜蜂品系</t>
  </si>
  <si>
    <t>2个</t>
  </si>
  <si>
    <t>创制新种质2-3份</t>
  </si>
  <si>
    <t>≤3份</t>
  </si>
  <si>
    <t>3份</t>
  </si>
  <si>
    <t>收集新增资源5-6株</t>
  </si>
  <si>
    <t>≤6株</t>
  </si>
  <si>
    <t>6株</t>
  </si>
  <si>
    <t>体重、外貌、产蛋数据累计1万条以上</t>
  </si>
  <si>
    <t>≥1万条</t>
  </si>
  <si>
    <t>1万条以上</t>
  </si>
  <si>
    <t>保种群上笼雏鸡1200只以上</t>
  </si>
  <si>
    <t>≥1200只</t>
  </si>
  <si>
    <t>保种群2022年4月纯繁，上笼雏鸡1900余只</t>
  </si>
  <si>
    <t>玉米鉴定优良株系 50份</t>
  </si>
  <si>
    <t>≤50份</t>
  </si>
  <si>
    <t>59份</t>
  </si>
  <si>
    <t>月季资源S基因型鉴定和评价 30</t>
  </si>
  <si>
    <t>收集野生百合资源10份</t>
  </si>
  <si>
    <t>≤10份</t>
  </si>
  <si>
    <t>明确1-2株生防菌株的剂型加工工艺</t>
  </si>
  <si>
    <t>≤2株</t>
  </si>
  <si>
    <t>枯草芽孢杆菌和贝莱斯芽孢杆菌液体发酵水平200亿/ml, 放线菌固体发酵孢子数40亿/克和木霉固体发酵子数40亿/克。</t>
  </si>
  <si>
    <t>质量指标
（15分）</t>
  </si>
  <si>
    <t xml:space="preserve">耐盐渐渗系或基因编辑新种质 </t>
  </si>
  <si>
    <t>优良中低差</t>
  </si>
  <si>
    <t>优</t>
  </si>
  <si>
    <t>复壮菌种、新资源菌株通过湿筛镜检</t>
  </si>
  <si>
    <t>比当地生产密度高20%及以上</t>
  </si>
  <si>
    <t>≥20%</t>
  </si>
  <si>
    <t>构建百合核心种质库，达到国内先进水平</t>
  </si>
  <si>
    <t>“国家百合种质资源库”和“北京市百合种质资源圃”持续运行，杂交及群体构建达到国内先进水平，引种驯化达到国内先进水平</t>
  </si>
  <si>
    <t>确定最佳时间；初步建立合子胚诱导胚性愈伤体系</t>
  </si>
  <si>
    <t>产量比对照增产3%以上</t>
  </si>
  <si>
    <t>≥3%</t>
  </si>
  <si>
    <t>生育期比对照少1天及以上</t>
  </si>
  <si>
    <t>≥1天</t>
  </si>
  <si>
    <t>东华北适收期籽粒含水量≤25%</t>
  </si>
  <si>
    <t>≤25%</t>
  </si>
  <si>
    <t>核心期刊论文以上</t>
  </si>
  <si>
    <t>防效达50%以上的生防菌株的剂型加工工艺</t>
  </si>
  <si>
    <t>＞50%</t>
  </si>
  <si>
    <t>实现高效的新种质创制</t>
  </si>
  <si>
    <t>保种群育雏期成活率≥90%</t>
  </si>
  <si>
    <t>≥90%</t>
  </si>
  <si>
    <t>育雏期成活率成活率92%，性能数据准确性超过95%</t>
  </si>
  <si>
    <t>性能数据质量≥95%</t>
  </si>
  <si>
    <t>≥95%</t>
  </si>
  <si>
    <t>育雏期成活率≥90%</t>
  </si>
  <si>
    <t>育雏期成活率成活率92-95%，性能数据准确性超过95%</t>
  </si>
  <si>
    <t>月季资源收集、保存 成活率大于60%</t>
  </si>
  <si>
    <t>大于60%</t>
  </si>
  <si>
    <t>成活率大于80%</t>
  </si>
  <si>
    <t>鉴定评价月季资源 正确率大于70%</t>
  </si>
  <si>
    <t>大于70%</t>
  </si>
  <si>
    <t>正确率大于80%</t>
  </si>
  <si>
    <t xml:space="preserve">不同生态区关键病害均为非高感 倒伏倒折率≤8.0% </t>
  </si>
  <si>
    <t xml:space="preserve">≤8.0% </t>
  </si>
  <si>
    <t>具有果蔬病害绿色防控应用前景的生防制剂</t>
  </si>
  <si>
    <t>区域特色核心种质</t>
  </si>
  <si>
    <t>通过新分类系统校对的菌株用新分类系统命名</t>
  </si>
  <si>
    <t xml:space="preserve">黄淮海适收期籽粒含水量≤28% </t>
  </si>
  <si>
    <t xml:space="preserve">≤28% </t>
  </si>
  <si>
    <t>分子检测及蛋白电泳鉴定 条带清晰，数据准确</t>
  </si>
  <si>
    <t>条带清晰</t>
  </si>
  <si>
    <t>完成羽衣甘蓝资源材料的系统评价</t>
  </si>
  <si>
    <t>实现地熊蜂成群率达到20%</t>
  </si>
  <si>
    <t>具有抗氧化或抗肿瘤生理活性</t>
  </si>
  <si>
    <t>高质量开展草资源评价筛选及相关研究</t>
  </si>
  <si>
    <t>数据准确率≥95%</t>
  </si>
  <si>
    <t>精液数据测定准确性99%</t>
  </si>
  <si>
    <t>时效指标
（10分）</t>
  </si>
  <si>
    <t>2022年12月底完成</t>
  </si>
  <si>
    <t>成本指标（10分）</t>
  </si>
  <si>
    <t>项目经费</t>
  </si>
  <si>
    <t>480万元</t>
  </si>
  <si>
    <t>效益指标
（30分）</t>
  </si>
  <si>
    <t>经济效益指标</t>
  </si>
  <si>
    <t>采用先进技术使各种技术效率得到提升</t>
  </si>
  <si>
    <t>项目实施起到了一定的预期效果，但项目实施效果支撑资料仍有待进一步收集归纳。</t>
  </si>
  <si>
    <t>社会效益指标</t>
  </si>
  <si>
    <t>提升学科学术能力和社会影响力</t>
  </si>
  <si>
    <t>可持续影响指标</t>
  </si>
  <si>
    <t>对学科未来可持续发展提供技术支撑</t>
  </si>
  <si>
    <t>满意度指标
（10分）</t>
  </si>
  <si>
    <t>服务对象满意度指标</t>
  </si>
  <si>
    <t>研究所得产品或技术得到应用对象满意</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</si>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</sst>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6">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7"/>
  <sheetViews>
    <sheetView tabSelected="1" zoomScaleSheetLayoutView="70" topLeftCell="A69" workbookViewId="0">
      <selection activeCell="C82" sqref="$A82:$XFD82"/>
    </sheetView>
  </sheetViews>
  <sheetFormatPr defaultColWidth="9" defaultRowHeight="13.8"/>
  <cols>
    <col min="1" max="3" width="9" style="1"/>
    <col min="4" max="4" width="23.7777777777778" style="1" customWidth="1"/>
    <col min="5" max="5" width="2.11111111111111" style="1" customWidth="1"/>
    <col min="6" max="7" width="9" style="1"/>
    <col min="8" max="9" width="10.25" style="1" customWidth="1"/>
    <col min="10" max="10" width="4.33333333333333" style="1" customWidth="1"/>
    <col min="11" max="11" width="6.77777777777778" style="1" customWidth="1"/>
    <col min="12" max="12" width="3.77777777777778" style="1" customWidth="1"/>
    <col min="13" max="13" width="6.77777777777778" style="1" customWidth="1"/>
    <col min="14" max="14" width="5.88888888888889" style="1" customWidth="1"/>
    <col min="15"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480</v>
      </c>
      <c r="G8" s="12">
        <v>480</v>
      </c>
      <c r="H8" s="12">
        <v>479.54</v>
      </c>
      <c r="I8" s="5">
        <v>10</v>
      </c>
      <c r="J8" s="5"/>
      <c r="K8" s="5"/>
      <c r="L8" s="5"/>
      <c r="M8" s="21">
        <f>H8/G8</f>
        <v>0.999041666666667</v>
      </c>
      <c r="N8" s="12">
        <f>M8*10</f>
        <v>9.99041666666667</v>
      </c>
    </row>
    <row r="9" spans="1:14">
      <c r="A9" s="9"/>
      <c r="B9" s="10"/>
      <c r="C9" s="5" t="s">
        <v>19</v>
      </c>
      <c r="D9" s="5"/>
      <c r="E9" s="5"/>
      <c r="F9" s="12">
        <v>480</v>
      </c>
      <c r="G9" s="12">
        <v>480</v>
      </c>
      <c r="H9" s="12">
        <v>479.54</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408" customHeight="1" spans="1:14">
      <c r="A13" s="5"/>
      <c r="B13" s="15" t="s">
        <v>26</v>
      </c>
      <c r="C13" s="15"/>
      <c r="D13" s="15"/>
      <c r="E13" s="15"/>
      <c r="F13" s="15"/>
      <c r="G13" s="15"/>
      <c r="H13" s="15" t="s">
        <v>27</v>
      </c>
      <c r="I13" s="15"/>
      <c r="J13" s="15"/>
      <c r="K13" s="15"/>
      <c r="L13" s="15"/>
      <c r="M13" s="15"/>
      <c r="N13" s="15"/>
    </row>
    <row r="14" ht="31.8" customHeight="1" spans="1:14">
      <c r="A14" s="16" t="s">
        <v>28</v>
      </c>
      <c r="B14" s="5" t="s">
        <v>29</v>
      </c>
      <c r="C14" s="5" t="s">
        <v>30</v>
      </c>
      <c r="D14" s="5" t="s">
        <v>31</v>
      </c>
      <c r="E14" s="5" t="s">
        <v>32</v>
      </c>
      <c r="F14" s="5"/>
      <c r="G14" s="5"/>
      <c r="H14" s="5" t="s">
        <v>33</v>
      </c>
      <c r="I14" s="5"/>
      <c r="J14" s="5" t="s">
        <v>15</v>
      </c>
      <c r="K14" s="5" t="s">
        <v>17</v>
      </c>
      <c r="L14" s="5" t="s">
        <v>34</v>
      </c>
      <c r="M14" s="5"/>
      <c r="N14" s="5"/>
    </row>
    <row r="15" ht="39" customHeight="1" spans="1:14">
      <c r="A15" s="17"/>
      <c r="B15" s="5" t="s">
        <v>35</v>
      </c>
      <c r="C15" s="16" t="s">
        <v>36</v>
      </c>
      <c r="D15" s="18" t="s">
        <v>37</v>
      </c>
      <c r="E15" s="19" t="s">
        <v>38</v>
      </c>
      <c r="F15" s="19"/>
      <c r="G15" s="19"/>
      <c r="H15" s="6" t="s">
        <v>39</v>
      </c>
      <c r="I15" s="6"/>
      <c r="J15" s="6">
        <v>0.5</v>
      </c>
      <c r="K15" s="6">
        <v>0.5</v>
      </c>
      <c r="L15" s="6"/>
      <c r="M15" s="6"/>
      <c r="N15" s="6"/>
    </row>
    <row r="16" ht="22" customHeight="1" spans="1:14">
      <c r="A16" s="17"/>
      <c r="B16" s="5"/>
      <c r="C16" s="17"/>
      <c r="D16" s="18" t="s">
        <v>40</v>
      </c>
      <c r="E16" s="19" t="s">
        <v>41</v>
      </c>
      <c r="F16" s="19"/>
      <c r="G16" s="19"/>
      <c r="H16" s="6" t="s">
        <v>42</v>
      </c>
      <c r="I16" s="6"/>
      <c r="J16" s="6">
        <v>0.5</v>
      </c>
      <c r="K16" s="6">
        <v>0.5</v>
      </c>
      <c r="L16" s="6"/>
      <c r="M16" s="6"/>
      <c r="N16" s="6"/>
    </row>
    <row r="17" ht="44" customHeight="1" spans="1:14">
      <c r="A17" s="17"/>
      <c r="B17" s="5"/>
      <c r="C17" s="17"/>
      <c r="D17" s="18" t="s">
        <v>43</v>
      </c>
      <c r="E17" s="19" t="s">
        <v>44</v>
      </c>
      <c r="F17" s="19"/>
      <c r="G17" s="19"/>
      <c r="H17" s="6" t="s">
        <v>45</v>
      </c>
      <c r="I17" s="6"/>
      <c r="J17" s="6">
        <v>0.4</v>
      </c>
      <c r="K17" s="6">
        <v>0.4</v>
      </c>
      <c r="L17" s="6"/>
      <c r="M17" s="6"/>
      <c r="N17" s="6"/>
    </row>
    <row r="18" ht="22" customHeight="1" spans="1:14">
      <c r="A18" s="17"/>
      <c r="B18" s="5"/>
      <c r="C18" s="17"/>
      <c r="D18" s="18" t="s">
        <v>46</v>
      </c>
      <c r="E18" s="19" t="s">
        <v>47</v>
      </c>
      <c r="F18" s="19"/>
      <c r="G18" s="19"/>
      <c r="H18" s="6" t="s">
        <v>48</v>
      </c>
      <c r="I18" s="6"/>
      <c r="J18" s="6">
        <v>0.4</v>
      </c>
      <c r="K18" s="6">
        <v>0.4</v>
      </c>
      <c r="L18" s="6"/>
      <c r="M18" s="6"/>
      <c r="N18" s="6"/>
    </row>
    <row r="19" ht="22" customHeight="1" spans="1:14">
      <c r="A19" s="17"/>
      <c r="B19" s="5"/>
      <c r="C19" s="17"/>
      <c r="D19" s="18" t="s">
        <v>49</v>
      </c>
      <c r="E19" s="19" t="s">
        <v>50</v>
      </c>
      <c r="F19" s="19"/>
      <c r="G19" s="19"/>
      <c r="H19" s="6" t="s">
        <v>51</v>
      </c>
      <c r="I19" s="6"/>
      <c r="J19" s="6">
        <v>0.4</v>
      </c>
      <c r="K19" s="6">
        <v>0.4</v>
      </c>
      <c r="L19" s="6"/>
      <c r="M19" s="6"/>
      <c r="N19" s="6"/>
    </row>
    <row r="20" ht="22" customHeight="1" spans="1:14">
      <c r="A20" s="17"/>
      <c r="B20" s="5"/>
      <c r="C20" s="17"/>
      <c r="D20" s="18" t="s">
        <v>52</v>
      </c>
      <c r="E20" s="19" t="s">
        <v>53</v>
      </c>
      <c r="F20" s="19"/>
      <c r="G20" s="19"/>
      <c r="H20" s="6">
        <f>2+1+1+1+1+3+3</f>
        <v>12</v>
      </c>
      <c r="I20" s="6"/>
      <c r="J20" s="6">
        <v>0.5</v>
      </c>
      <c r="K20" s="6">
        <v>0.5</v>
      </c>
      <c r="L20" s="6"/>
      <c r="M20" s="6"/>
      <c r="N20" s="6"/>
    </row>
    <row r="21" ht="22" customHeight="1" spans="1:14">
      <c r="A21" s="17"/>
      <c r="B21" s="5"/>
      <c r="C21" s="17"/>
      <c r="D21" s="18" t="s">
        <v>54</v>
      </c>
      <c r="E21" s="19" t="s">
        <v>55</v>
      </c>
      <c r="F21" s="19"/>
      <c r="G21" s="19"/>
      <c r="H21" s="6" t="s">
        <v>56</v>
      </c>
      <c r="I21" s="6"/>
      <c r="J21" s="6">
        <v>0.4</v>
      </c>
      <c r="K21" s="6">
        <v>0.4</v>
      </c>
      <c r="L21" s="6"/>
      <c r="M21" s="6"/>
      <c r="N21" s="6"/>
    </row>
    <row r="22" ht="22" customHeight="1" spans="1:14">
      <c r="A22" s="17"/>
      <c r="B22" s="5"/>
      <c r="C22" s="17"/>
      <c r="D22" s="18" t="s">
        <v>57</v>
      </c>
      <c r="E22" s="19" t="s">
        <v>58</v>
      </c>
      <c r="F22" s="19"/>
      <c r="G22" s="19"/>
      <c r="H22" s="6" t="s">
        <v>59</v>
      </c>
      <c r="I22" s="6"/>
      <c r="J22" s="6">
        <v>0.4</v>
      </c>
      <c r="K22" s="6">
        <v>0.4</v>
      </c>
      <c r="L22" s="6"/>
      <c r="M22" s="6"/>
      <c r="N22" s="6"/>
    </row>
    <row r="23" ht="22" customHeight="1" spans="1:14">
      <c r="A23" s="17"/>
      <c r="B23" s="5"/>
      <c r="C23" s="17"/>
      <c r="D23" s="18" t="s">
        <v>60</v>
      </c>
      <c r="E23" s="19" t="s">
        <v>61</v>
      </c>
      <c r="F23" s="19"/>
      <c r="G23" s="19"/>
      <c r="H23" s="6" t="s">
        <v>62</v>
      </c>
      <c r="I23" s="6"/>
      <c r="J23" s="6">
        <v>0.4</v>
      </c>
      <c r="K23" s="6">
        <v>0.4</v>
      </c>
      <c r="L23" s="6"/>
      <c r="M23" s="6"/>
      <c r="N23" s="6"/>
    </row>
    <row r="24" ht="22" customHeight="1" spans="1:14">
      <c r="A24" s="17"/>
      <c r="B24" s="5"/>
      <c r="C24" s="17"/>
      <c r="D24" s="18" t="s">
        <v>63</v>
      </c>
      <c r="E24" s="19" t="s">
        <v>64</v>
      </c>
      <c r="F24" s="19"/>
      <c r="G24" s="19"/>
      <c r="H24" s="6" t="s">
        <v>65</v>
      </c>
      <c r="I24" s="6"/>
      <c r="J24" s="6">
        <v>0.4</v>
      </c>
      <c r="K24" s="6">
        <v>0.4</v>
      </c>
      <c r="L24" s="6"/>
      <c r="M24" s="6"/>
      <c r="N24" s="6"/>
    </row>
    <row r="25" ht="37" customHeight="1" spans="1:14">
      <c r="A25" s="17"/>
      <c r="B25" s="5"/>
      <c r="C25" s="17"/>
      <c r="D25" s="18" t="s">
        <v>66</v>
      </c>
      <c r="E25" s="19" t="s">
        <v>41</v>
      </c>
      <c r="F25" s="19"/>
      <c r="G25" s="19"/>
      <c r="H25" s="6" t="s">
        <v>67</v>
      </c>
      <c r="I25" s="6"/>
      <c r="J25" s="6">
        <v>0.4</v>
      </c>
      <c r="K25" s="6">
        <v>0.4</v>
      </c>
      <c r="L25" s="6"/>
      <c r="M25" s="6"/>
      <c r="N25" s="6"/>
    </row>
    <row r="26" ht="80" customHeight="1" spans="1:14">
      <c r="A26" s="17"/>
      <c r="B26" s="5"/>
      <c r="C26" s="17"/>
      <c r="D26" s="18" t="s">
        <v>68</v>
      </c>
      <c r="E26" s="19" t="s">
        <v>69</v>
      </c>
      <c r="F26" s="19"/>
      <c r="G26" s="19"/>
      <c r="H26" s="6" t="s">
        <v>70</v>
      </c>
      <c r="I26" s="6"/>
      <c r="J26" s="6">
        <v>0.4</v>
      </c>
      <c r="K26" s="6">
        <v>0.4</v>
      </c>
      <c r="L26" s="6"/>
      <c r="M26" s="6"/>
      <c r="N26" s="6"/>
    </row>
    <row r="27" ht="22" customHeight="1" spans="1:14">
      <c r="A27" s="17"/>
      <c r="B27" s="5"/>
      <c r="C27" s="17"/>
      <c r="D27" s="18" t="s">
        <v>71</v>
      </c>
      <c r="E27" s="19" t="s">
        <v>50</v>
      </c>
      <c r="F27" s="19"/>
      <c r="G27" s="19"/>
      <c r="H27" s="6" t="s">
        <v>72</v>
      </c>
      <c r="I27" s="6"/>
      <c r="J27" s="6">
        <v>0.4</v>
      </c>
      <c r="K27" s="6">
        <v>0.4</v>
      </c>
      <c r="L27" s="6"/>
      <c r="M27" s="6"/>
      <c r="N27" s="6"/>
    </row>
    <row r="28" ht="22" customHeight="1" spans="1:14">
      <c r="A28" s="17"/>
      <c r="B28" s="5"/>
      <c r="C28" s="17"/>
      <c r="D28" s="18" t="s">
        <v>73</v>
      </c>
      <c r="E28" s="19" t="s">
        <v>74</v>
      </c>
      <c r="F28" s="19"/>
      <c r="G28" s="19"/>
      <c r="H28" s="6" t="s">
        <v>75</v>
      </c>
      <c r="I28" s="6"/>
      <c r="J28" s="6">
        <v>0.4</v>
      </c>
      <c r="K28" s="6">
        <v>0.4</v>
      </c>
      <c r="L28" s="6"/>
      <c r="M28" s="6"/>
      <c r="N28" s="6"/>
    </row>
    <row r="29" ht="22" customHeight="1" spans="1:14">
      <c r="A29" s="17"/>
      <c r="B29" s="5"/>
      <c r="C29" s="17"/>
      <c r="D29" s="18" t="s">
        <v>76</v>
      </c>
      <c r="E29" s="19" t="s">
        <v>77</v>
      </c>
      <c r="F29" s="19"/>
      <c r="G29" s="19"/>
      <c r="H29" s="6" t="s">
        <v>77</v>
      </c>
      <c r="I29" s="6"/>
      <c r="J29" s="6">
        <v>0.4</v>
      </c>
      <c r="K29" s="6">
        <v>0.4</v>
      </c>
      <c r="L29" s="6"/>
      <c r="M29" s="6"/>
      <c r="N29" s="6"/>
    </row>
    <row r="30" ht="22" customHeight="1" spans="1:14">
      <c r="A30" s="17"/>
      <c r="B30" s="5"/>
      <c r="C30" s="17"/>
      <c r="D30" s="18" t="s">
        <v>78</v>
      </c>
      <c r="E30" s="19" t="s">
        <v>79</v>
      </c>
      <c r="F30" s="19"/>
      <c r="G30" s="19"/>
      <c r="H30" s="6" t="s">
        <v>80</v>
      </c>
      <c r="I30" s="6"/>
      <c r="J30" s="6">
        <v>0.4</v>
      </c>
      <c r="K30" s="6">
        <v>0.4</v>
      </c>
      <c r="L30" s="6"/>
      <c r="M30" s="6"/>
      <c r="N30" s="6"/>
    </row>
    <row r="31" ht="72" customHeight="1" spans="1:14">
      <c r="A31" s="17"/>
      <c r="B31" s="5"/>
      <c r="C31" s="17"/>
      <c r="D31" s="18" t="s">
        <v>81</v>
      </c>
      <c r="E31" s="19" t="s">
        <v>82</v>
      </c>
      <c r="F31" s="19"/>
      <c r="G31" s="19"/>
      <c r="H31" s="6" t="s">
        <v>83</v>
      </c>
      <c r="I31" s="6"/>
      <c r="J31" s="6">
        <v>0.4</v>
      </c>
      <c r="K31" s="6">
        <v>0.4</v>
      </c>
      <c r="L31" s="6"/>
      <c r="M31" s="6"/>
      <c r="N31" s="6"/>
    </row>
    <row r="32" ht="72" customHeight="1" spans="1:14">
      <c r="A32" s="17"/>
      <c r="B32" s="5"/>
      <c r="C32" s="17"/>
      <c r="D32" s="18" t="s">
        <v>84</v>
      </c>
      <c r="E32" s="19" t="s">
        <v>85</v>
      </c>
      <c r="F32" s="19"/>
      <c r="G32" s="19"/>
      <c r="H32" s="6" t="s">
        <v>86</v>
      </c>
      <c r="I32" s="6"/>
      <c r="J32" s="6">
        <v>0.4</v>
      </c>
      <c r="K32" s="6">
        <v>0.4</v>
      </c>
      <c r="L32" s="6"/>
      <c r="M32" s="6"/>
      <c r="N32" s="6"/>
    </row>
    <row r="33" ht="72" customHeight="1" spans="1:14">
      <c r="A33" s="17"/>
      <c r="B33" s="5"/>
      <c r="C33" s="17"/>
      <c r="D33" s="18" t="s">
        <v>87</v>
      </c>
      <c r="E33" s="19" t="s">
        <v>88</v>
      </c>
      <c r="F33" s="19"/>
      <c r="G33" s="19"/>
      <c r="H33" s="6" t="s">
        <v>89</v>
      </c>
      <c r="I33" s="6"/>
      <c r="J33" s="6">
        <v>0.4</v>
      </c>
      <c r="K33" s="6">
        <v>0.4</v>
      </c>
      <c r="L33" s="6"/>
      <c r="M33" s="6"/>
      <c r="N33" s="6"/>
    </row>
    <row r="34" ht="22" customHeight="1" spans="1:14">
      <c r="A34" s="17"/>
      <c r="B34" s="5"/>
      <c r="C34" s="17"/>
      <c r="D34" s="18" t="s">
        <v>90</v>
      </c>
      <c r="E34" s="19" t="s">
        <v>91</v>
      </c>
      <c r="F34" s="19"/>
      <c r="G34" s="19"/>
      <c r="H34" s="6" t="s">
        <v>92</v>
      </c>
      <c r="I34" s="6"/>
      <c r="J34" s="6">
        <v>0.4</v>
      </c>
      <c r="K34" s="6">
        <v>0.4</v>
      </c>
      <c r="L34" s="6"/>
      <c r="M34" s="6"/>
      <c r="N34" s="6"/>
    </row>
    <row r="35" ht="22" customHeight="1" spans="1:14">
      <c r="A35" s="17"/>
      <c r="B35" s="5"/>
      <c r="C35" s="17"/>
      <c r="D35" s="18" t="s">
        <v>93</v>
      </c>
      <c r="E35" s="19" t="s">
        <v>94</v>
      </c>
      <c r="F35" s="19"/>
      <c r="G35" s="19"/>
      <c r="H35" s="6" t="s">
        <v>95</v>
      </c>
      <c r="I35" s="6"/>
      <c r="J35" s="6">
        <v>0.4</v>
      </c>
      <c r="K35" s="6">
        <v>0.4</v>
      </c>
      <c r="L35" s="6"/>
      <c r="M35" s="6"/>
      <c r="N35" s="6"/>
    </row>
    <row r="36" ht="22" customHeight="1" spans="1:14">
      <c r="A36" s="17"/>
      <c r="B36" s="5"/>
      <c r="C36" s="17"/>
      <c r="D36" s="18" t="s">
        <v>96</v>
      </c>
      <c r="E36" s="19" t="s">
        <v>97</v>
      </c>
      <c r="F36" s="19"/>
      <c r="G36" s="19"/>
      <c r="H36" s="6" t="s">
        <v>98</v>
      </c>
      <c r="I36" s="6"/>
      <c r="J36" s="6">
        <v>0.4</v>
      </c>
      <c r="K36" s="6">
        <v>0.4</v>
      </c>
      <c r="L36" s="6"/>
      <c r="M36" s="6"/>
      <c r="N36" s="6"/>
    </row>
    <row r="37" ht="48" customHeight="1" spans="1:14">
      <c r="A37" s="17"/>
      <c r="B37" s="5"/>
      <c r="C37" s="17"/>
      <c r="D37" s="18" t="s">
        <v>99</v>
      </c>
      <c r="E37" s="19" t="s">
        <v>74</v>
      </c>
      <c r="F37" s="19"/>
      <c r="G37" s="19"/>
      <c r="H37" s="6" t="s">
        <v>100</v>
      </c>
      <c r="I37" s="6"/>
      <c r="J37" s="6">
        <v>0.4</v>
      </c>
      <c r="K37" s="6">
        <v>0.4</v>
      </c>
      <c r="L37" s="6"/>
      <c r="M37" s="6"/>
      <c r="N37" s="6"/>
    </row>
    <row r="38" ht="48" customHeight="1" spans="1:14">
      <c r="A38" s="17"/>
      <c r="B38" s="5"/>
      <c r="C38" s="17"/>
      <c r="D38" s="18" t="s">
        <v>101</v>
      </c>
      <c r="E38" s="19" t="s">
        <v>102</v>
      </c>
      <c r="F38" s="19"/>
      <c r="G38" s="19"/>
      <c r="H38" s="6" t="s">
        <v>103</v>
      </c>
      <c r="I38" s="6"/>
      <c r="J38" s="6">
        <v>0.4</v>
      </c>
      <c r="K38" s="6">
        <v>0.4</v>
      </c>
      <c r="L38" s="6"/>
      <c r="M38" s="6"/>
      <c r="N38" s="6"/>
    </row>
    <row r="39" ht="22" customHeight="1" spans="1:14">
      <c r="A39" s="17"/>
      <c r="B39" s="5"/>
      <c r="C39" s="17"/>
      <c r="D39" s="18" t="s">
        <v>104</v>
      </c>
      <c r="E39" s="19" t="s">
        <v>105</v>
      </c>
      <c r="F39" s="19"/>
      <c r="G39" s="19"/>
      <c r="H39" s="6" t="s">
        <v>106</v>
      </c>
      <c r="I39" s="6"/>
      <c r="J39" s="6">
        <v>0.4</v>
      </c>
      <c r="K39" s="6">
        <v>0.4</v>
      </c>
      <c r="L39" s="6"/>
      <c r="M39" s="6"/>
      <c r="N39" s="6"/>
    </row>
    <row r="40" ht="22" customHeight="1" spans="1:14">
      <c r="A40" s="17"/>
      <c r="B40" s="5"/>
      <c r="C40" s="17"/>
      <c r="D40" s="18" t="s">
        <v>107</v>
      </c>
      <c r="E40" s="19" t="s">
        <v>108</v>
      </c>
      <c r="F40" s="19"/>
      <c r="G40" s="19"/>
      <c r="H40" s="6" t="s">
        <v>109</v>
      </c>
      <c r="I40" s="6"/>
      <c r="J40" s="6">
        <v>0.4</v>
      </c>
      <c r="K40" s="6">
        <v>0.4</v>
      </c>
      <c r="L40" s="6"/>
      <c r="M40" s="6"/>
      <c r="N40" s="6"/>
    </row>
    <row r="41" ht="22" customHeight="1" spans="1:14">
      <c r="A41" s="17"/>
      <c r="B41" s="5"/>
      <c r="C41" s="17"/>
      <c r="D41" s="18" t="s">
        <v>110</v>
      </c>
      <c r="E41" s="19" t="s">
        <v>42</v>
      </c>
      <c r="F41" s="19"/>
      <c r="G41" s="19"/>
      <c r="H41" s="6" t="s">
        <v>42</v>
      </c>
      <c r="I41" s="6"/>
      <c r="J41" s="6">
        <v>0.4</v>
      </c>
      <c r="K41" s="6">
        <v>0.4</v>
      </c>
      <c r="L41" s="6"/>
      <c r="M41" s="6"/>
      <c r="N41" s="6"/>
    </row>
    <row r="42" ht="22" customHeight="1" spans="1:14">
      <c r="A42" s="17"/>
      <c r="B42" s="5"/>
      <c r="C42" s="17"/>
      <c r="D42" s="18" t="s">
        <v>111</v>
      </c>
      <c r="E42" s="19" t="s">
        <v>82</v>
      </c>
      <c r="F42" s="19"/>
      <c r="G42" s="19"/>
      <c r="H42" s="6" t="s">
        <v>112</v>
      </c>
      <c r="I42" s="6"/>
      <c r="J42" s="6">
        <v>0.4</v>
      </c>
      <c r="K42" s="6">
        <v>0.4</v>
      </c>
      <c r="L42" s="6"/>
      <c r="M42" s="6"/>
      <c r="N42" s="6"/>
    </row>
    <row r="43" ht="22" customHeight="1" spans="1:14">
      <c r="A43" s="17"/>
      <c r="B43" s="5"/>
      <c r="C43" s="17"/>
      <c r="D43" s="18" t="s">
        <v>113</v>
      </c>
      <c r="E43" s="19" t="s">
        <v>114</v>
      </c>
      <c r="F43" s="19"/>
      <c r="G43" s="19"/>
      <c r="H43" s="6" t="s">
        <v>115</v>
      </c>
      <c r="I43" s="6"/>
      <c r="J43" s="6">
        <v>0.4</v>
      </c>
      <c r="K43" s="6">
        <v>0.4</v>
      </c>
      <c r="L43" s="6"/>
      <c r="M43" s="6"/>
      <c r="N43" s="6"/>
    </row>
    <row r="44" ht="22" customHeight="1" spans="1:14">
      <c r="A44" s="17"/>
      <c r="B44" s="5"/>
      <c r="C44" s="17"/>
      <c r="D44" s="18" t="s">
        <v>116</v>
      </c>
      <c r="E44" s="19" t="s">
        <v>117</v>
      </c>
      <c r="F44" s="19"/>
      <c r="G44" s="19"/>
      <c r="H44" s="6" t="s">
        <v>118</v>
      </c>
      <c r="I44" s="6"/>
      <c r="J44" s="6">
        <v>0.4</v>
      </c>
      <c r="K44" s="6">
        <v>0.4</v>
      </c>
      <c r="L44" s="6"/>
      <c r="M44" s="6"/>
      <c r="N44" s="6"/>
    </row>
    <row r="45" ht="22" customHeight="1" spans="1:14">
      <c r="A45" s="17"/>
      <c r="B45" s="5"/>
      <c r="C45" s="17"/>
      <c r="D45" s="18" t="s">
        <v>119</v>
      </c>
      <c r="E45" s="19" t="s">
        <v>120</v>
      </c>
      <c r="F45" s="19"/>
      <c r="G45" s="19"/>
      <c r="H45" s="6" t="s">
        <v>121</v>
      </c>
      <c r="I45" s="6"/>
      <c r="J45" s="6">
        <v>0.4</v>
      </c>
      <c r="K45" s="6">
        <v>0.4</v>
      </c>
      <c r="L45" s="6"/>
      <c r="M45" s="6"/>
      <c r="N45" s="6"/>
    </row>
    <row r="46" ht="48" customHeight="1" spans="1:14">
      <c r="A46" s="17"/>
      <c r="B46" s="5"/>
      <c r="C46" s="17"/>
      <c r="D46" s="18" t="s">
        <v>122</v>
      </c>
      <c r="E46" s="19" t="s">
        <v>123</v>
      </c>
      <c r="F46" s="19"/>
      <c r="G46" s="19"/>
      <c r="H46" s="6" t="s">
        <v>124</v>
      </c>
      <c r="I46" s="6"/>
      <c r="J46" s="6">
        <v>0.4</v>
      </c>
      <c r="K46" s="6">
        <v>0.4</v>
      </c>
      <c r="L46" s="6"/>
      <c r="M46" s="6"/>
      <c r="N46" s="6"/>
    </row>
    <row r="47" ht="22" customHeight="1" spans="1:14">
      <c r="A47" s="17"/>
      <c r="B47" s="5"/>
      <c r="C47" s="17"/>
      <c r="D47" s="18" t="s">
        <v>125</v>
      </c>
      <c r="E47" s="19" t="s">
        <v>126</v>
      </c>
      <c r="F47" s="19"/>
      <c r="G47" s="19"/>
      <c r="H47" s="6" t="s">
        <v>127</v>
      </c>
      <c r="I47" s="6"/>
      <c r="J47" s="6">
        <v>0.4</v>
      </c>
      <c r="K47" s="6">
        <v>0.4</v>
      </c>
      <c r="L47" s="6"/>
      <c r="M47" s="6"/>
      <c r="N47" s="6"/>
    </row>
    <row r="48" ht="60" customHeight="1" spans="1:14">
      <c r="A48" s="17"/>
      <c r="B48" s="5"/>
      <c r="C48" s="17"/>
      <c r="D48" s="18" t="s">
        <v>128</v>
      </c>
      <c r="E48" s="19" t="s">
        <v>44</v>
      </c>
      <c r="F48" s="19"/>
      <c r="G48" s="19"/>
      <c r="H48" s="6" t="s">
        <v>45</v>
      </c>
      <c r="I48" s="6"/>
      <c r="J48" s="6">
        <v>0.5</v>
      </c>
      <c r="K48" s="6">
        <v>0.5</v>
      </c>
      <c r="L48" s="6"/>
      <c r="M48" s="6"/>
      <c r="N48" s="6"/>
    </row>
    <row r="49" ht="22" customHeight="1" spans="1:14">
      <c r="A49" s="17"/>
      <c r="B49" s="5"/>
      <c r="C49" s="17"/>
      <c r="D49" s="18" t="s">
        <v>129</v>
      </c>
      <c r="E49" s="19" t="s">
        <v>130</v>
      </c>
      <c r="F49" s="19"/>
      <c r="G49" s="19"/>
      <c r="H49" s="6" t="s">
        <v>129</v>
      </c>
      <c r="I49" s="6"/>
      <c r="J49" s="6">
        <v>0.5</v>
      </c>
      <c r="K49" s="6">
        <v>0.5</v>
      </c>
      <c r="L49" s="6"/>
      <c r="M49" s="6"/>
      <c r="N49" s="6"/>
    </row>
    <row r="50" ht="90" customHeight="1" spans="1:14">
      <c r="A50" s="17"/>
      <c r="B50" s="5"/>
      <c r="C50" s="20"/>
      <c r="D50" s="18" t="s">
        <v>131</v>
      </c>
      <c r="E50" s="19" t="s">
        <v>132</v>
      </c>
      <c r="F50" s="19"/>
      <c r="G50" s="19"/>
      <c r="H50" s="6" t="s">
        <v>133</v>
      </c>
      <c r="I50" s="6"/>
      <c r="J50" s="6">
        <v>0.5</v>
      </c>
      <c r="K50" s="6">
        <v>0.5</v>
      </c>
      <c r="L50" s="6"/>
      <c r="M50" s="6"/>
      <c r="N50" s="6"/>
    </row>
    <row r="51" ht="22" customHeight="1" spans="1:14">
      <c r="A51" s="17"/>
      <c r="B51" s="5"/>
      <c r="C51" s="16" t="s">
        <v>134</v>
      </c>
      <c r="D51" s="18" t="s">
        <v>135</v>
      </c>
      <c r="E51" s="19" t="s">
        <v>136</v>
      </c>
      <c r="F51" s="19"/>
      <c r="G51" s="19"/>
      <c r="H51" s="6" t="s">
        <v>137</v>
      </c>
      <c r="I51" s="6"/>
      <c r="J51" s="6">
        <v>0.6</v>
      </c>
      <c r="K51" s="6">
        <v>0.6</v>
      </c>
      <c r="L51" s="6"/>
      <c r="M51" s="6"/>
      <c r="N51" s="6"/>
    </row>
    <row r="52" ht="22" customHeight="1" spans="1:14">
      <c r="A52" s="17"/>
      <c r="B52" s="5"/>
      <c r="C52" s="17"/>
      <c r="D52" s="18" t="s">
        <v>138</v>
      </c>
      <c r="E52" s="19" t="s">
        <v>136</v>
      </c>
      <c r="F52" s="19"/>
      <c r="G52" s="19"/>
      <c r="H52" s="6" t="s">
        <v>137</v>
      </c>
      <c r="I52" s="6"/>
      <c r="J52" s="6">
        <v>0.6</v>
      </c>
      <c r="K52" s="6">
        <v>0.6</v>
      </c>
      <c r="L52" s="6"/>
      <c r="M52" s="6"/>
      <c r="N52" s="6"/>
    </row>
    <row r="53" ht="22" customHeight="1" spans="1:14">
      <c r="A53" s="17"/>
      <c r="B53" s="5"/>
      <c r="C53" s="17"/>
      <c r="D53" s="18" t="s">
        <v>139</v>
      </c>
      <c r="E53" s="19" t="s">
        <v>140</v>
      </c>
      <c r="F53" s="19"/>
      <c r="G53" s="19"/>
      <c r="H53" s="6" t="s">
        <v>140</v>
      </c>
      <c r="I53" s="6"/>
      <c r="J53" s="6">
        <v>0.6</v>
      </c>
      <c r="K53" s="6">
        <v>0.6</v>
      </c>
      <c r="L53" s="6"/>
      <c r="M53" s="6"/>
      <c r="N53" s="6"/>
    </row>
    <row r="54" ht="97" customHeight="1" spans="1:14">
      <c r="A54" s="17"/>
      <c r="B54" s="5"/>
      <c r="C54" s="17"/>
      <c r="D54" s="18" t="s">
        <v>141</v>
      </c>
      <c r="E54" s="19" t="s">
        <v>136</v>
      </c>
      <c r="F54" s="19"/>
      <c r="G54" s="19"/>
      <c r="H54" s="6" t="s">
        <v>142</v>
      </c>
      <c r="I54" s="6"/>
      <c r="J54" s="6">
        <v>0.6</v>
      </c>
      <c r="K54" s="6">
        <v>0.6</v>
      </c>
      <c r="L54" s="6"/>
      <c r="M54" s="6"/>
      <c r="N54" s="6"/>
    </row>
    <row r="55" ht="22" customHeight="1" spans="1:14">
      <c r="A55" s="17"/>
      <c r="B55" s="5"/>
      <c r="C55" s="17"/>
      <c r="D55" s="18" t="s">
        <v>143</v>
      </c>
      <c r="E55" s="19" t="s">
        <v>136</v>
      </c>
      <c r="F55" s="19"/>
      <c r="G55" s="19"/>
      <c r="H55" s="6" t="s">
        <v>137</v>
      </c>
      <c r="I55" s="6"/>
      <c r="J55" s="6">
        <v>0.6</v>
      </c>
      <c r="K55" s="6">
        <v>0.6</v>
      </c>
      <c r="L55" s="6"/>
      <c r="M55" s="6"/>
      <c r="N55" s="6"/>
    </row>
    <row r="56" ht="22" customHeight="1" spans="1:14">
      <c r="A56" s="17"/>
      <c r="B56" s="5"/>
      <c r="C56" s="17"/>
      <c r="D56" s="18" t="s">
        <v>144</v>
      </c>
      <c r="E56" s="19" t="s">
        <v>145</v>
      </c>
      <c r="F56" s="19"/>
      <c r="G56" s="19"/>
      <c r="H56" s="6" t="str">
        <f t="shared" ref="H56:H58" si="0">E56</f>
        <v>≥3%</v>
      </c>
      <c r="I56" s="6"/>
      <c r="J56" s="6">
        <v>0.6</v>
      </c>
      <c r="K56" s="6">
        <v>0.6</v>
      </c>
      <c r="L56" s="6"/>
      <c r="M56" s="6"/>
      <c r="N56" s="6"/>
    </row>
    <row r="57" ht="22" customHeight="1" spans="1:14">
      <c r="A57" s="17"/>
      <c r="B57" s="5"/>
      <c r="C57" s="17"/>
      <c r="D57" s="18" t="s">
        <v>146</v>
      </c>
      <c r="E57" s="19" t="s">
        <v>147</v>
      </c>
      <c r="F57" s="19"/>
      <c r="G57" s="19"/>
      <c r="H57" s="6" t="str">
        <f t="shared" si="0"/>
        <v>≥1天</v>
      </c>
      <c r="I57" s="6"/>
      <c r="J57" s="6">
        <v>0.6</v>
      </c>
      <c r="K57" s="6">
        <v>0.6</v>
      </c>
      <c r="L57" s="6"/>
      <c r="M57" s="6"/>
      <c r="N57" s="6"/>
    </row>
    <row r="58" ht="22" customHeight="1" spans="1:14">
      <c r="A58" s="17"/>
      <c r="B58" s="5"/>
      <c r="C58" s="17"/>
      <c r="D58" s="18" t="s">
        <v>148</v>
      </c>
      <c r="E58" s="19" t="s">
        <v>149</v>
      </c>
      <c r="F58" s="19"/>
      <c r="G58" s="19"/>
      <c r="H58" s="6" t="str">
        <f t="shared" si="0"/>
        <v>≤25%</v>
      </c>
      <c r="I58" s="6"/>
      <c r="J58" s="6">
        <v>0.6</v>
      </c>
      <c r="K58" s="6">
        <v>0.6</v>
      </c>
      <c r="L58" s="6"/>
      <c r="M58" s="6"/>
      <c r="N58" s="6"/>
    </row>
    <row r="59" ht="22" customHeight="1" spans="1:14">
      <c r="A59" s="17"/>
      <c r="B59" s="5"/>
      <c r="C59" s="17"/>
      <c r="D59" s="18" t="s">
        <v>150</v>
      </c>
      <c r="E59" s="19" t="s">
        <v>136</v>
      </c>
      <c r="F59" s="19"/>
      <c r="G59" s="19"/>
      <c r="H59" s="6" t="s">
        <v>137</v>
      </c>
      <c r="I59" s="6"/>
      <c r="J59" s="6">
        <v>0.6</v>
      </c>
      <c r="K59" s="6">
        <v>0.6</v>
      </c>
      <c r="L59" s="6"/>
      <c r="M59" s="6"/>
      <c r="N59" s="6"/>
    </row>
    <row r="60" ht="22" customHeight="1" spans="1:14">
      <c r="A60" s="17"/>
      <c r="B60" s="5"/>
      <c r="C60" s="17"/>
      <c r="D60" s="18" t="s">
        <v>151</v>
      </c>
      <c r="E60" s="19" t="s">
        <v>152</v>
      </c>
      <c r="F60" s="19"/>
      <c r="G60" s="19"/>
      <c r="H60" s="6" t="s">
        <v>152</v>
      </c>
      <c r="I60" s="6"/>
      <c r="J60" s="6">
        <v>0.6</v>
      </c>
      <c r="K60" s="6">
        <v>0.6</v>
      </c>
      <c r="L60" s="6"/>
      <c r="M60" s="6"/>
      <c r="N60" s="6"/>
    </row>
    <row r="61" ht="22" customHeight="1" spans="1:14">
      <c r="A61" s="17"/>
      <c r="B61" s="5"/>
      <c r="C61" s="17"/>
      <c r="D61" s="18" t="s">
        <v>153</v>
      </c>
      <c r="E61" s="19" t="s">
        <v>136</v>
      </c>
      <c r="F61" s="19"/>
      <c r="G61" s="19"/>
      <c r="H61" s="6" t="s">
        <v>137</v>
      </c>
      <c r="I61" s="6"/>
      <c r="J61" s="6">
        <v>0.6</v>
      </c>
      <c r="K61" s="6">
        <v>0.6</v>
      </c>
      <c r="L61" s="6"/>
      <c r="M61" s="6"/>
      <c r="N61" s="6"/>
    </row>
    <row r="62" ht="32" customHeight="1" spans="1:14">
      <c r="A62" s="17"/>
      <c r="B62" s="5"/>
      <c r="C62" s="17"/>
      <c r="D62" s="18" t="s">
        <v>154</v>
      </c>
      <c r="E62" s="19" t="s">
        <v>155</v>
      </c>
      <c r="F62" s="19"/>
      <c r="G62" s="19"/>
      <c r="H62" s="6" t="s">
        <v>156</v>
      </c>
      <c r="I62" s="6"/>
      <c r="J62" s="6">
        <v>0.6</v>
      </c>
      <c r="K62" s="6">
        <v>0.6</v>
      </c>
      <c r="L62" s="6"/>
      <c r="M62" s="6"/>
      <c r="N62" s="6"/>
    </row>
    <row r="63" ht="22" customHeight="1" spans="1:14">
      <c r="A63" s="17"/>
      <c r="B63" s="5"/>
      <c r="C63" s="17"/>
      <c r="D63" s="18" t="s">
        <v>157</v>
      </c>
      <c r="E63" s="19" t="s">
        <v>158</v>
      </c>
      <c r="F63" s="19"/>
      <c r="G63" s="19"/>
      <c r="H63" s="6" t="s">
        <v>158</v>
      </c>
      <c r="I63" s="6"/>
      <c r="J63" s="6">
        <v>0.6</v>
      </c>
      <c r="K63" s="6">
        <v>0.6</v>
      </c>
      <c r="L63" s="6"/>
      <c r="M63" s="6"/>
      <c r="N63" s="6"/>
    </row>
    <row r="64" ht="46" customHeight="1" spans="1:14">
      <c r="A64" s="17"/>
      <c r="B64" s="5"/>
      <c r="C64" s="17"/>
      <c r="D64" s="18" t="s">
        <v>159</v>
      </c>
      <c r="E64" s="19" t="s">
        <v>155</v>
      </c>
      <c r="F64" s="19"/>
      <c r="G64" s="19"/>
      <c r="H64" s="6" t="s">
        <v>160</v>
      </c>
      <c r="I64" s="6"/>
      <c r="J64" s="6">
        <v>0.6</v>
      </c>
      <c r="K64" s="6">
        <v>0.6</v>
      </c>
      <c r="L64" s="6"/>
      <c r="M64" s="6"/>
      <c r="N64" s="6"/>
    </row>
    <row r="65" ht="22" customHeight="1" spans="1:14">
      <c r="A65" s="17"/>
      <c r="B65" s="5"/>
      <c r="C65" s="17"/>
      <c r="D65" s="18" t="s">
        <v>161</v>
      </c>
      <c r="E65" s="19" t="s">
        <v>162</v>
      </c>
      <c r="F65" s="19"/>
      <c r="G65" s="19"/>
      <c r="H65" s="6" t="s">
        <v>163</v>
      </c>
      <c r="I65" s="6"/>
      <c r="J65" s="6">
        <v>0.6</v>
      </c>
      <c r="K65" s="6">
        <v>0.6</v>
      </c>
      <c r="L65" s="6"/>
      <c r="M65" s="6"/>
      <c r="N65" s="6"/>
    </row>
    <row r="66" ht="22" customHeight="1" spans="1:14">
      <c r="A66" s="17"/>
      <c r="B66" s="5"/>
      <c r="C66" s="17"/>
      <c r="D66" s="18" t="s">
        <v>164</v>
      </c>
      <c r="E66" s="19" t="s">
        <v>165</v>
      </c>
      <c r="F66" s="19"/>
      <c r="G66" s="19"/>
      <c r="H66" s="6" t="s">
        <v>166</v>
      </c>
      <c r="I66" s="6"/>
      <c r="J66" s="6">
        <v>0.5</v>
      </c>
      <c r="K66" s="6">
        <v>0.5</v>
      </c>
      <c r="L66" s="6"/>
      <c r="M66" s="6"/>
      <c r="N66" s="6"/>
    </row>
    <row r="67" ht="22" customHeight="1" spans="1:14">
      <c r="A67" s="17"/>
      <c r="B67" s="5"/>
      <c r="C67" s="17"/>
      <c r="D67" s="18" t="s">
        <v>167</v>
      </c>
      <c r="E67" s="19" t="s">
        <v>168</v>
      </c>
      <c r="F67" s="19"/>
      <c r="G67" s="19"/>
      <c r="H67" s="6" t="s">
        <v>168</v>
      </c>
      <c r="I67" s="6"/>
      <c r="J67" s="6">
        <v>0.5</v>
      </c>
      <c r="K67" s="6">
        <v>0.5</v>
      </c>
      <c r="L67" s="6"/>
      <c r="M67" s="6"/>
      <c r="N67" s="6"/>
    </row>
    <row r="68" ht="22" customHeight="1" spans="1:14">
      <c r="A68" s="17"/>
      <c r="B68" s="5"/>
      <c r="C68" s="17"/>
      <c r="D68" s="18" t="s">
        <v>169</v>
      </c>
      <c r="E68" s="19" t="s">
        <v>136</v>
      </c>
      <c r="F68" s="19"/>
      <c r="G68" s="19"/>
      <c r="H68" s="6" t="s">
        <v>137</v>
      </c>
      <c r="I68" s="6"/>
      <c r="J68" s="6">
        <v>0.5</v>
      </c>
      <c r="K68" s="6">
        <v>0.5</v>
      </c>
      <c r="L68" s="6"/>
      <c r="M68" s="6"/>
      <c r="N68" s="6"/>
    </row>
    <row r="69" ht="22" customHeight="1" spans="1:14">
      <c r="A69" s="17"/>
      <c r="B69" s="5"/>
      <c r="C69" s="17"/>
      <c r="D69" s="18" t="s">
        <v>170</v>
      </c>
      <c r="E69" s="19" t="s">
        <v>136</v>
      </c>
      <c r="F69" s="19"/>
      <c r="G69" s="19"/>
      <c r="H69" s="6" t="s">
        <v>137</v>
      </c>
      <c r="I69" s="6"/>
      <c r="J69" s="6">
        <v>0.5</v>
      </c>
      <c r="K69" s="6">
        <v>0.5</v>
      </c>
      <c r="L69" s="6"/>
      <c r="M69" s="6"/>
      <c r="N69" s="6"/>
    </row>
    <row r="70" ht="22" customHeight="1" spans="1:14">
      <c r="A70" s="17"/>
      <c r="B70" s="5"/>
      <c r="C70" s="17"/>
      <c r="D70" s="18" t="s">
        <v>171</v>
      </c>
      <c r="E70" s="19" t="s">
        <v>136</v>
      </c>
      <c r="F70" s="19"/>
      <c r="G70" s="19"/>
      <c r="H70" s="6" t="s">
        <v>137</v>
      </c>
      <c r="I70" s="6"/>
      <c r="J70" s="6">
        <v>0.5</v>
      </c>
      <c r="K70" s="6">
        <v>0.5</v>
      </c>
      <c r="L70" s="6"/>
      <c r="M70" s="6"/>
      <c r="N70" s="6"/>
    </row>
    <row r="71" ht="22" customHeight="1" spans="1:14">
      <c r="A71" s="17"/>
      <c r="B71" s="5"/>
      <c r="C71" s="17"/>
      <c r="D71" s="18" t="s">
        <v>172</v>
      </c>
      <c r="E71" s="19" t="s">
        <v>173</v>
      </c>
      <c r="F71" s="19"/>
      <c r="G71" s="19"/>
      <c r="H71" s="6" t="s">
        <v>173</v>
      </c>
      <c r="I71" s="6"/>
      <c r="J71" s="6">
        <v>0.5</v>
      </c>
      <c r="K71" s="6">
        <v>0.5</v>
      </c>
      <c r="L71" s="6"/>
      <c r="M71" s="6"/>
      <c r="N71" s="6"/>
    </row>
    <row r="72" ht="22" customHeight="1" spans="1:14">
      <c r="A72" s="17"/>
      <c r="B72" s="5"/>
      <c r="C72" s="17"/>
      <c r="D72" s="18" t="s">
        <v>174</v>
      </c>
      <c r="E72" s="19" t="s">
        <v>136</v>
      </c>
      <c r="F72" s="19"/>
      <c r="G72" s="19"/>
      <c r="H72" s="6" t="s">
        <v>175</v>
      </c>
      <c r="I72" s="6"/>
      <c r="J72" s="6">
        <v>0.5</v>
      </c>
      <c r="K72" s="6">
        <v>0.5</v>
      </c>
      <c r="L72" s="6"/>
      <c r="M72" s="6"/>
      <c r="N72" s="6"/>
    </row>
    <row r="73" ht="22" customHeight="1" spans="1:14">
      <c r="A73" s="17"/>
      <c r="B73" s="5"/>
      <c r="C73" s="17"/>
      <c r="D73" s="18" t="s">
        <v>176</v>
      </c>
      <c r="E73" s="19" t="s">
        <v>136</v>
      </c>
      <c r="F73" s="19"/>
      <c r="G73" s="19"/>
      <c r="H73" s="6" t="s">
        <v>137</v>
      </c>
      <c r="I73" s="6"/>
      <c r="J73" s="6">
        <v>0.5</v>
      </c>
      <c r="K73" s="6">
        <v>0.5</v>
      </c>
      <c r="L73" s="6"/>
      <c r="M73" s="6"/>
      <c r="N73" s="6"/>
    </row>
    <row r="74" ht="22" customHeight="1" spans="1:14">
      <c r="A74" s="17"/>
      <c r="B74" s="5"/>
      <c r="C74" s="17"/>
      <c r="D74" s="18" t="s">
        <v>177</v>
      </c>
      <c r="E74" s="22">
        <v>0.2</v>
      </c>
      <c r="F74" s="19"/>
      <c r="G74" s="19"/>
      <c r="H74" s="23">
        <v>0.2</v>
      </c>
      <c r="I74" s="6"/>
      <c r="J74" s="6">
        <v>0.5</v>
      </c>
      <c r="K74" s="6">
        <v>0.5</v>
      </c>
      <c r="L74" s="6"/>
      <c r="M74" s="6"/>
      <c r="N74" s="6"/>
    </row>
    <row r="75" ht="22" customHeight="1" spans="1:14">
      <c r="A75" s="17"/>
      <c r="B75" s="5"/>
      <c r="C75" s="17"/>
      <c r="D75" s="18" t="s">
        <v>178</v>
      </c>
      <c r="E75" s="19" t="s">
        <v>136</v>
      </c>
      <c r="F75" s="19"/>
      <c r="G75" s="19"/>
      <c r="H75" s="6" t="s">
        <v>137</v>
      </c>
      <c r="I75" s="6"/>
      <c r="J75" s="6">
        <v>0.5</v>
      </c>
      <c r="K75" s="6">
        <v>0.5</v>
      </c>
      <c r="L75" s="6"/>
      <c r="M75" s="6"/>
      <c r="N75" s="6"/>
    </row>
    <row r="76" ht="22" customHeight="1" spans="1:14">
      <c r="A76" s="17"/>
      <c r="B76" s="5"/>
      <c r="C76" s="17"/>
      <c r="D76" s="18" t="s">
        <v>179</v>
      </c>
      <c r="E76" s="19" t="s">
        <v>136</v>
      </c>
      <c r="F76" s="19"/>
      <c r="G76" s="19"/>
      <c r="H76" s="6" t="s">
        <v>137</v>
      </c>
      <c r="I76" s="6"/>
      <c r="J76" s="6">
        <v>0.5</v>
      </c>
      <c r="K76" s="6">
        <v>0.5</v>
      </c>
      <c r="L76" s="6"/>
      <c r="M76" s="6"/>
      <c r="N76" s="6"/>
    </row>
    <row r="77" ht="22" customHeight="1" spans="1:14">
      <c r="A77" s="17"/>
      <c r="B77" s="5"/>
      <c r="C77" s="20"/>
      <c r="D77" s="18" t="s">
        <v>180</v>
      </c>
      <c r="E77" s="19" t="s">
        <v>158</v>
      </c>
      <c r="F77" s="19"/>
      <c r="G77" s="19"/>
      <c r="H77" s="6" t="s">
        <v>181</v>
      </c>
      <c r="I77" s="6"/>
      <c r="J77" s="6">
        <v>0.5</v>
      </c>
      <c r="K77" s="6">
        <v>0.5</v>
      </c>
      <c r="L77" s="6"/>
      <c r="M77" s="6"/>
      <c r="N77" s="6"/>
    </row>
    <row r="78" ht="22" customHeight="1" spans="1:14">
      <c r="A78" s="17"/>
      <c r="B78" s="5"/>
      <c r="C78" s="16" t="s">
        <v>182</v>
      </c>
      <c r="D78" s="18" t="s">
        <v>183</v>
      </c>
      <c r="E78" s="19" t="s">
        <v>136</v>
      </c>
      <c r="F78" s="19"/>
      <c r="G78" s="19"/>
      <c r="H78" s="6" t="s">
        <v>137</v>
      </c>
      <c r="I78" s="6"/>
      <c r="J78" s="6">
        <v>10</v>
      </c>
      <c r="K78" s="6">
        <v>10</v>
      </c>
      <c r="L78" s="6"/>
      <c r="M78" s="6"/>
      <c r="N78" s="6"/>
    </row>
    <row r="79" ht="22" customHeight="1" spans="1:14">
      <c r="A79" s="17"/>
      <c r="B79" s="5"/>
      <c r="C79" s="5" t="s">
        <v>184</v>
      </c>
      <c r="D79" s="18" t="s">
        <v>185</v>
      </c>
      <c r="E79" s="24" t="s">
        <v>186</v>
      </c>
      <c r="F79" s="25"/>
      <c r="G79" s="26"/>
      <c r="H79" s="6" t="s">
        <v>186</v>
      </c>
      <c r="I79" s="6"/>
      <c r="J79" s="6">
        <v>10</v>
      </c>
      <c r="K79" s="6">
        <v>10</v>
      </c>
      <c r="L79" s="6"/>
      <c r="M79" s="6"/>
      <c r="N79" s="6"/>
    </row>
    <row r="80" ht="22" customHeight="1" spans="1:14">
      <c r="A80" s="17"/>
      <c r="B80" s="5" t="s">
        <v>187</v>
      </c>
      <c r="C80" s="5" t="s">
        <v>188</v>
      </c>
      <c r="D80" s="18" t="s">
        <v>189</v>
      </c>
      <c r="E80" s="19" t="s">
        <v>136</v>
      </c>
      <c r="F80" s="19"/>
      <c r="G80" s="19"/>
      <c r="H80" s="6" t="s">
        <v>137</v>
      </c>
      <c r="I80" s="6"/>
      <c r="J80" s="6">
        <v>10</v>
      </c>
      <c r="K80" s="6">
        <v>6</v>
      </c>
      <c r="L80" s="6" t="s">
        <v>190</v>
      </c>
      <c r="M80" s="6"/>
      <c r="N80" s="6"/>
    </row>
    <row r="81" ht="22" customHeight="1" spans="1:14">
      <c r="A81" s="17"/>
      <c r="B81" s="5"/>
      <c r="C81" s="5" t="s">
        <v>191</v>
      </c>
      <c r="D81" s="18" t="s">
        <v>192</v>
      </c>
      <c r="E81" s="19" t="s">
        <v>136</v>
      </c>
      <c r="F81" s="19"/>
      <c r="G81" s="19"/>
      <c r="H81" s="6" t="s">
        <v>137</v>
      </c>
      <c r="I81" s="6"/>
      <c r="J81" s="6">
        <v>10</v>
      </c>
      <c r="K81" s="6">
        <v>7</v>
      </c>
      <c r="L81" s="6"/>
      <c r="M81" s="38"/>
      <c r="N81" s="6"/>
    </row>
    <row r="82" ht="22" customHeight="1" spans="1:14">
      <c r="A82" s="17"/>
      <c r="B82" s="5"/>
      <c r="C82" s="5" t="s">
        <v>193</v>
      </c>
      <c r="D82" s="18" t="s">
        <v>194</v>
      </c>
      <c r="E82" s="19" t="s">
        <v>136</v>
      </c>
      <c r="F82" s="19"/>
      <c r="G82" s="19"/>
      <c r="H82" s="6" t="s">
        <v>137</v>
      </c>
      <c r="I82" s="6"/>
      <c r="J82" s="6">
        <v>10</v>
      </c>
      <c r="K82" s="6">
        <v>7</v>
      </c>
      <c r="L82" s="6"/>
      <c r="M82" s="38"/>
      <c r="N82" s="6"/>
    </row>
    <row r="83" ht="22" customHeight="1" spans="1:14">
      <c r="A83" s="17"/>
      <c r="B83" s="16" t="s">
        <v>195</v>
      </c>
      <c r="C83" s="5" t="s">
        <v>196</v>
      </c>
      <c r="D83" s="18" t="s">
        <v>197</v>
      </c>
      <c r="E83" s="27" t="s">
        <v>136</v>
      </c>
      <c r="F83" s="28"/>
      <c r="G83" s="29"/>
      <c r="H83" s="30" t="s">
        <v>137</v>
      </c>
      <c r="I83" s="39"/>
      <c r="J83" s="6">
        <v>10</v>
      </c>
      <c r="K83" s="6">
        <v>6</v>
      </c>
      <c r="L83" s="40" t="s">
        <v>198</v>
      </c>
      <c r="M83" s="41"/>
      <c r="N83" s="42"/>
    </row>
    <row r="84" ht="22" customHeight="1" spans="1:14">
      <c r="A84" s="20"/>
      <c r="B84" s="20"/>
      <c r="C84" s="5"/>
      <c r="D84" s="18"/>
      <c r="E84" s="31"/>
      <c r="F84" s="32"/>
      <c r="G84" s="33"/>
      <c r="H84" s="34"/>
      <c r="I84" s="43"/>
      <c r="J84" s="6"/>
      <c r="K84" s="6"/>
      <c r="L84" s="34"/>
      <c r="M84" s="44"/>
      <c r="N84" s="43"/>
    </row>
    <row r="85" spans="1:14">
      <c r="A85" s="35" t="s">
        <v>199</v>
      </c>
      <c r="B85" s="35"/>
      <c r="C85" s="35"/>
      <c r="D85" s="35"/>
      <c r="E85" s="35"/>
      <c r="F85" s="35"/>
      <c r="G85" s="35"/>
      <c r="H85" s="35"/>
      <c r="I85" s="35"/>
      <c r="J85" s="19">
        <f>SUM(J15:J84)+I8</f>
        <v>100</v>
      </c>
      <c r="K85" s="45">
        <f>SUM(K15:K84)+N8</f>
        <v>85.9904166666667</v>
      </c>
      <c r="L85" s="6"/>
      <c r="M85" s="6"/>
      <c r="N85" s="6"/>
    </row>
    <row r="86" spans="1:14">
      <c r="A86" s="36"/>
      <c r="B86" s="36"/>
      <c r="C86" s="36"/>
      <c r="D86" s="36"/>
      <c r="E86" s="36"/>
      <c r="F86" s="36"/>
      <c r="G86" s="36"/>
      <c r="H86" s="36"/>
      <c r="I86" s="36"/>
      <c r="J86" s="36"/>
      <c r="K86" s="36"/>
      <c r="L86" s="36"/>
      <c r="M86" s="36"/>
      <c r="N86" s="36"/>
    </row>
    <row r="87" ht="127.2" customHeight="1" spans="1:14">
      <c r="A87" s="37" t="s">
        <v>200</v>
      </c>
      <c r="B87" s="37"/>
      <c r="C87" s="37"/>
      <c r="D87" s="37"/>
      <c r="E87" s="37"/>
      <c r="F87" s="37"/>
      <c r="G87" s="37"/>
      <c r="H87" s="37"/>
      <c r="I87" s="37"/>
      <c r="J87" s="37"/>
      <c r="K87" s="37"/>
      <c r="L87" s="37"/>
      <c r="M87" s="37"/>
      <c r="N87" s="37"/>
    </row>
  </sheetData>
  <autoFilter ref="A14:N85">
    <extLst/>
  </autoFilter>
  <mergeCells count="24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L61:N61"/>
    <mergeCell ref="E62:G62"/>
    <mergeCell ref="H62:I62"/>
    <mergeCell ref="L62:N62"/>
    <mergeCell ref="E63:G63"/>
    <mergeCell ref="H63:I63"/>
    <mergeCell ref="L63:N63"/>
    <mergeCell ref="E64:G64"/>
    <mergeCell ref="H64:I64"/>
    <mergeCell ref="L64:N64"/>
    <mergeCell ref="E65:G65"/>
    <mergeCell ref="H65:I65"/>
    <mergeCell ref="L65:N65"/>
    <mergeCell ref="E66:G66"/>
    <mergeCell ref="H66:I66"/>
    <mergeCell ref="L66:N66"/>
    <mergeCell ref="E67:G67"/>
    <mergeCell ref="H67:I67"/>
    <mergeCell ref="L67:N67"/>
    <mergeCell ref="E68:G68"/>
    <mergeCell ref="H68:I68"/>
    <mergeCell ref="L68:N68"/>
    <mergeCell ref="E69:G69"/>
    <mergeCell ref="H69:I69"/>
    <mergeCell ref="L69:N69"/>
    <mergeCell ref="E70:G70"/>
    <mergeCell ref="H70:I70"/>
    <mergeCell ref="L70:N70"/>
    <mergeCell ref="E71:G71"/>
    <mergeCell ref="H71:I71"/>
    <mergeCell ref="L71:N71"/>
    <mergeCell ref="E72:G72"/>
    <mergeCell ref="H72:I72"/>
    <mergeCell ref="L72:N72"/>
    <mergeCell ref="E73:G73"/>
    <mergeCell ref="H73:I73"/>
    <mergeCell ref="L73:N73"/>
    <mergeCell ref="E74:G74"/>
    <mergeCell ref="H74:I74"/>
    <mergeCell ref="L74:N74"/>
    <mergeCell ref="E75:G75"/>
    <mergeCell ref="H75:I75"/>
    <mergeCell ref="L75:N75"/>
    <mergeCell ref="E76:G76"/>
    <mergeCell ref="H76:I76"/>
    <mergeCell ref="L76:N76"/>
    <mergeCell ref="E77:G77"/>
    <mergeCell ref="H77:I77"/>
    <mergeCell ref="L77:N77"/>
    <mergeCell ref="E78:G78"/>
    <mergeCell ref="H78:I78"/>
    <mergeCell ref="L78:N78"/>
    <mergeCell ref="E79:G79"/>
    <mergeCell ref="H79:I79"/>
    <mergeCell ref="L79:N79"/>
    <mergeCell ref="E80:G80"/>
    <mergeCell ref="H80:I80"/>
    <mergeCell ref="E81:G81"/>
    <mergeCell ref="H81:I81"/>
    <mergeCell ref="E82:G82"/>
    <mergeCell ref="H82:I82"/>
    <mergeCell ref="A85:I85"/>
    <mergeCell ref="L85:N85"/>
    <mergeCell ref="A87:N87"/>
    <mergeCell ref="A12:A13"/>
    <mergeCell ref="A14:A84"/>
    <mergeCell ref="B15:B79"/>
    <mergeCell ref="B80:B82"/>
    <mergeCell ref="B83:B84"/>
    <mergeCell ref="C15:C50"/>
    <mergeCell ref="C51:C77"/>
    <mergeCell ref="C83:C84"/>
    <mergeCell ref="D83:D84"/>
    <mergeCell ref="J83:J84"/>
    <mergeCell ref="K83:K84"/>
    <mergeCell ref="A7:B11"/>
    <mergeCell ref="E83:G84"/>
    <mergeCell ref="L80:N82"/>
    <mergeCell ref="L83:N84"/>
    <mergeCell ref="H83:I84"/>
  </mergeCells>
  <printOptions horizontalCentered="1"/>
  <pageMargins left="0.503472222222222" right="0.503472222222222" top="0.751388888888889" bottom="0.554861111111111" header="0.298611111111111" footer="0.298611111111111"/>
  <pageSetup paperSize="9" scale="76" fitToHeight="0" orientation="portrait" horizontalDpi="600"/>
  <headerFooter/>
  <rowBreaks count="1" manualBreakCount="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