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<sst xmlns="http://schemas.openxmlformats.org/spreadsheetml/2006/main" count="106" uniqueCount="85">
  <si>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</si>
  <si>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</si>
  <si>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</si>
  <si>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</si>
  <si>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改革与发展项目装备中心农牧业智能装备关键技术研究与样机开发</t>
  </si>
  <si>
    <t>主管部门</t>
  </si>
  <si>
    <t>北京市农林科学院</t>
  </si>
  <si>
    <t>实施单位</t>
  </si>
  <si>
    <t>北京市农林科学院智能装备技术研究中心</t>
  </si>
  <si>
    <t>项目负责人</t>
  </si>
  <si>
    <t>李斌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</si>
  <si>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</si>
  <si>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</si>
  <si>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</si>
  <si>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</si>
  <si>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</si>
  <si>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</si>
  <si>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</si>
  <si>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</si>
  <si>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</si>
  <si>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</si>
  <si>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</si>
  <si>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</si>
  <si>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</si>
  <si>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</si>
  <si>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</si>
  <si>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</si>
  <si>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1、递交专利申请1-2项；
2、研发猪只饲喂设备1套
3、猪舍巡检消杀设备1套；
4、研发大桃糖度分选线设备1套。</t>
  </si>
  <si>
    <t>实际完成：
1、授权国家专利2项；
2、形成猪只饲喂设备样机1套；
3、形成猪舍巡检消杀设备样机1套；
4、形成大桃糖度分选线设备样机1套；
5、登记软件著作权2项。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</si>
  <si>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</si>
  <si>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</si>
  <si>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</si>
  <si>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</si>
  <si>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</si>
  <si>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</si>
  <si>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</si>
  <si>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</si>
  <si>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</si>
  <si>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猪只饲喂设备</t>
  </si>
  <si>
    <t>＝1套</t>
  </si>
  <si>
    <t>猪舍巡检消杀设备</t>
  </si>
  <si>
    <t>大桃糖度分选线设备</t>
  </si>
  <si>
    <t>专利</t>
  </si>
  <si>
    <t>≥1篇</t>
  </si>
  <si>
    <t>质量指标
（15分）</t>
  </si>
  <si>
    <t>猪只饲喂设备下料量精度</t>
  </si>
  <si>
    <t>±30g范围</t>
  </si>
  <si>
    <t>下料量精度±30g范围</t>
  </si>
  <si>
    <t>猪舍巡检消杀设备无接触温度检测精度</t>
  </si>
  <si>
    <t>±1℃</t>
  </si>
  <si>
    <t>无接触温度检测精度±1℃</t>
  </si>
  <si>
    <t>大桃糖度分选线设备检测速度</t>
  </si>
  <si>
    <t>≤10秒</t>
  </si>
  <si>
    <t>检测速度5-10个/秒</t>
  </si>
  <si>
    <t>大桃糖度分选线设备检测精度</t>
  </si>
  <si>
    <t>&lt;1°</t>
  </si>
  <si>
    <t>检测精度&lt;1°</t>
  </si>
  <si>
    <t>大桃糖度分选线设备分选等级</t>
  </si>
  <si>
    <t>≥3级</t>
  </si>
  <si>
    <t>分选等级3-4级。</t>
  </si>
  <si>
    <t>时效指标
（10分）</t>
  </si>
  <si>
    <t>研发猪只饲喂设备1套</t>
  </si>
  <si>
    <t>2022年12月前</t>
  </si>
  <si>
    <t>研发猪舍巡检消杀设备1套</t>
  </si>
  <si>
    <t>研发大桃糖度分选线设备1套</t>
  </si>
  <si>
    <t>成本指标（10分）</t>
  </si>
  <si>
    <t>项目预算控制数</t>
  </si>
  <si>
    <t>≤200万元</t>
  </si>
  <si>
    <t>200万元</t>
  </si>
  <si>
    <t>经费在实施过程中存在部分调整</t>
  </si>
  <si>
    <t>效益指标
（30分）</t>
  </si>
  <si>
    <t>经济效益指标</t>
  </si>
  <si>
    <t>本项目实施取得的关键技术，可提升猪肉品质、水果品质、进一步增加市场核心竞争力、提高农民收入。</t>
  </si>
  <si>
    <t>优良中低差</t>
  </si>
  <si>
    <t>项目实施过程中受疫情影响，在增加市场核心竞争力、提供农民收入方面，还需进一步对设备进行推广示范</t>
  </si>
  <si>
    <t>社会效益指标</t>
  </si>
  <si>
    <t>本项目实施取得的关键技术可进一步促进产业健康发展。</t>
  </si>
  <si>
    <t>后续将逐步加强宣传推广，进一步开展应用示范。</t>
  </si>
  <si>
    <t>满意度指标
（10分）</t>
  </si>
  <si>
    <t>服务对象满意度指标</t>
  </si>
  <si>
    <t>服务度对象满意度</t>
  </si>
  <si>
    <t>满意</t>
  </si>
  <si>
    <t>暂未开展书面满意度调查及满意度分析。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</si>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</sst>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8" applyNumberFormat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/>
    <xf numFmtId="0" fontId="2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58" fontId="6" fillId="0" borderId="10" xfId="0" applyNumberFormat="1" applyFont="1" applyFill="1" applyBorder="1" applyAlignment="1">
      <alignment horizontal="left" vertical="center"/>
    </xf>
    <xf numFmtId="58" fontId="6" fillId="0" borderId="11" xfId="0" applyNumberFormat="1" applyFont="1" applyFill="1" applyBorder="1" applyAlignment="1">
      <alignment horizontal="left" vertical="center"/>
    </xf>
    <xf numFmtId="58" fontId="6" fillId="0" borderId="12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top" wrapText="1"/>
    </xf>
    <xf numFmtId="10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topLeftCell="A26" workbookViewId="0">
      <selection activeCell="C30" sqref="$A30:$XFD31"/>
    </sheetView>
  </sheetViews>
  <sheetFormatPr defaultColWidth="9" defaultRowHeight="13.8"/>
  <cols>
    <col min="1" max="1" width="5.44444444444444" style="1" customWidth="1"/>
    <col min="2" max="3" width="9" style="1"/>
    <col min="4" max="4" width="20.6018518518519" style="1" customWidth="1"/>
    <col min="5" max="5" width="2.12962962962963" style="1" customWidth="1"/>
    <col min="6" max="7" width="9" style="1"/>
    <col min="8" max="8" width="10.2037037037037" style="1" customWidth="1"/>
    <col min="9" max="9" width="3.66666666666667" style="1" customWidth="1"/>
    <col min="10" max="11" width="9" style="1"/>
    <col min="12" max="12" width="5.55555555555556" style="1" customWidth="1"/>
    <col min="13" max="16384" width="9" style="1"/>
  </cols>
  <sheetData>
    <row r="1" ht="17.4" spans="1:1">
      <c r="A1" s="4" t="s">
        <v>0</v>
      </c>
    </row>
    <row r="2" ht="20.4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4.4" spans="1:14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>
      <c r="A5" s="7" t="s">
        <v>5</v>
      </c>
      <c r="B5" s="7"/>
      <c r="C5" s="8" t="s">
        <v>6</v>
      </c>
      <c r="D5" s="8"/>
      <c r="E5" s="8"/>
      <c r="F5" s="8"/>
      <c r="G5" s="8"/>
      <c r="H5" s="7" t="s">
        <v>7</v>
      </c>
      <c r="I5" s="8" t="s">
        <v>8</v>
      </c>
      <c r="J5" s="8"/>
      <c r="K5" s="8"/>
      <c r="L5" s="8"/>
      <c r="M5" s="8"/>
      <c r="N5" s="8"/>
    </row>
    <row r="6" spans="1:14">
      <c r="A6" s="7" t="s">
        <v>9</v>
      </c>
      <c r="B6" s="7"/>
      <c r="C6" s="8" t="s">
        <v>10</v>
      </c>
      <c r="D6" s="8"/>
      <c r="E6" s="8"/>
      <c r="F6" s="8"/>
      <c r="G6" s="8"/>
      <c r="H6" s="7" t="s">
        <v>11</v>
      </c>
      <c r="I6" s="8">
        <v>15810681233</v>
      </c>
      <c r="J6" s="8"/>
      <c r="K6" s="8"/>
      <c r="L6" s="8"/>
      <c r="M6" s="8"/>
      <c r="N6" s="8"/>
    </row>
    <row r="7" ht="21.6" spans="1:14">
      <c r="A7" s="9" t="s">
        <v>12</v>
      </c>
      <c r="B7" s="10"/>
      <c r="C7" s="7"/>
      <c r="D7" s="7"/>
      <c r="E7" s="7"/>
      <c r="F7" s="7" t="s">
        <v>13</v>
      </c>
      <c r="G7" s="7" t="s">
        <v>14</v>
      </c>
      <c r="H7" s="7" t="s">
        <v>15</v>
      </c>
      <c r="I7" s="7" t="s">
        <v>16</v>
      </c>
      <c r="J7" s="7"/>
      <c r="K7" s="7"/>
      <c r="L7" s="7"/>
      <c r="M7" s="7" t="s">
        <v>17</v>
      </c>
      <c r="N7" s="7" t="s">
        <v>18</v>
      </c>
    </row>
    <row r="8" spans="1:14">
      <c r="A8" s="11"/>
      <c r="B8" s="12"/>
      <c r="C8" s="13" t="s">
        <v>19</v>
      </c>
      <c r="D8" s="13"/>
      <c r="E8" s="13"/>
      <c r="F8" s="8">
        <v>200</v>
      </c>
      <c r="G8" s="8">
        <v>200</v>
      </c>
      <c r="H8" s="8">
        <v>200</v>
      </c>
      <c r="I8" s="7">
        <v>10</v>
      </c>
      <c r="J8" s="7"/>
      <c r="K8" s="7"/>
      <c r="L8" s="7"/>
      <c r="M8" s="38">
        <f>H8/G8</f>
        <v>1</v>
      </c>
      <c r="N8" s="39">
        <f>M8*10</f>
        <v>10</v>
      </c>
    </row>
    <row r="9" spans="1:14">
      <c r="A9" s="11"/>
      <c r="B9" s="12"/>
      <c r="C9" s="7" t="s">
        <v>20</v>
      </c>
      <c r="D9" s="7"/>
      <c r="E9" s="7"/>
      <c r="F9" s="8">
        <v>200</v>
      </c>
      <c r="G9" s="8">
        <v>200</v>
      </c>
      <c r="H9" s="8">
        <v>200</v>
      </c>
      <c r="I9" s="8" t="s">
        <v>21</v>
      </c>
      <c r="J9" s="8"/>
      <c r="K9" s="8"/>
      <c r="L9" s="8"/>
      <c r="M9" s="8" t="s">
        <v>21</v>
      </c>
      <c r="N9" s="8" t="s">
        <v>21</v>
      </c>
    </row>
    <row r="10" spans="1:14">
      <c r="A10" s="11"/>
      <c r="B10" s="12"/>
      <c r="C10" s="7" t="s">
        <v>22</v>
      </c>
      <c r="D10" s="7"/>
      <c r="E10" s="7"/>
      <c r="F10" s="8">
        <v>0</v>
      </c>
      <c r="G10" s="8">
        <v>0</v>
      </c>
      <c r="H10" s="8">
        <v>0</v>
      </c>
      <c r="I10" s="8" t="s">
        <v>21</v>
      </c>
      <c r="J10" s="8"/>
      <c r="K10" s="8"/>
      <c r="L10" s="8"/>
      <c r="M10" s="8" t="s">
        <v>21</v>
      </c>
      <c r="N10" s="8" t="s">
        <v>21</v>
      </c>
    </row>
    <row r="11" spans="1:14">
      <c r="A11" s="14"/>
      <c r="B11" s="15"/>
      <c r="C11" s="7" t="s">
        <v>23</v>
      </c>
      <c r="D11" s="7"/>
      <c r="E11" s="7"/>
      <c r="F11" s="8">
        <v>0</v>
      </c>
      <c r="G11" s="8">
        <v>0</v>
      </c>
      <c r="H11" s="8">
        <v>0</v>
      </c>
      <c r="I11" s="8" t="s">
        <v>21</v>
      </c>
      <c r="J11" s="8"/>
      <c r="K11" s="8"/>
      <c r="L11" s="8"/>
      <c r="M11" s="8" t="s">
        <v>21</v>
      </c>
      <c r="N11" s="8" t="s">
        <v>21</v>
      </c>
    </row>
    <row r="12" spans="1:14">
      <c r="A12" s="7" t="s">
        <v>24</v>
      </c>
      <c r="B12" s="7" t="s">
        <v>25</v>
      </c>
      <c r="C12" s="7"/>
      <c r="D12" s="7"/>
      <c r="E12" s="7"/>
      <c r="F12" s="7"/>
      <c r="G12" s="7"/>
      <c r="H12" s="7" t="s">
        <v>26</v>
      </c>
      <c r="I12" s="7"/>
      <c r="J12" s="7"/>
      <c r="K12" s="7"/>
      <c r="L12" s="7"/>
      <c r="M12" s="7"/>
      <c r="N12" s="7"/>
    </row>
    <row r="13" ht="75" customHeight="1" spans="1:14">
      <c r="A13" s="7"/>
      <c r="B13" s="16" t="s">
        <v>27</v>
      </c>
      <c r="C13" s="16"/>
      <c r="D13" s="16"/>
      <c r="E13" s="16"/>
      <c r="F13" s="16"/>
      <c r="G13" s="16"/>
      <c r="H13" s="16" t="s">
        <v>28</v>
      </c>
      <c r="I13" s="16"/>
      <c r="J13" s="16"/>
      <c r="K13" s="16"/>
      <c r="L13" s="16"/>
      <c r="M13" s="16"/>
      <c r="N13" s="16"/>
    </row>
    <row r="14" ht="31.8" customHeight="1" spans="1:14">
      <c r="A14" s="17" t="s">
        <v>29</v>
      </c>
      <c r="B14" s="7" t="s">
        <v>30</v>
      </c>
      <c r="C14" s="7" t="s">
        <v>31</v>
      </c>
      <c r="D14" s="7" t="s">
        <v>32</v>
      </c>
      <c r="E14" s="7" t="s">
        <v>33</v>
      </c>
      <c r="F14" s="7"/>
      <c r="G14" s="7"/>
      <c r="H14" s="7" t="s">
        <v>34</v>
      </c>
      <c r="I14" s="7"/>
      <c r="J14" s="7" t="s">
        <v>16</v>
      </c>
      <c r="K14" s="7" t="s">
        <v>18</v>
      </c>
      <c r="L14" s="7" t="s">
        <v>35</v>
      </c>
      <c r="M14" s="7"/>
      <c r="N14" s="7"/>
    </row>
    <row r="15" s="1" customFormat="1" spans="1:14">
      <c r="A15" s="18"/>
      <c r="B15" s="7" t="s">
        <v>36</v>
      </c>
      <c r="C15" s="17" t="s">
        <v>37</v>
      </c>
      <c r="D15" s="19" t="s">
        <v>38</v>
      </c>
      <c r="E15" s="20" t="s">
        <v>39</v>
      </c>
      <c r="F15" s="21"/>
      <c r="G15" s="22"/>
      <c r="H15" s="23">
        <v>1</v>
      </c>
      <c r="I15" s="32"/>
      <c r="J15" s="40">
        <v>4</v>
      </c>
      <c r="K15" s="40">
        <v>4</v>
      </c>
      <c r="L15" s="8"/>
      <c r="M15" s="8"/>
      <c r="N15" s="8"/>
    </row>
    <row r="16" s="1" customFormat="1" spans="1:14">
      <c r="A16" s="18"/>
      <c r="B16" s="7"/>
      <c r="C16" s="18"/>
      <c r="D16" s="19" t="s">
        <v>40</v>
      </c>
      <c r="E16" s="20" t="s">
        <v>39</v>
      </c>
      <c r="F16" s="21"/>
      <c r="G16" s="22"/>
      <c r="H16" s="23">
        <v>1</v>
      </c>
      <c r="I16" s="32"/>
      <c r="J16" s="40">
        <v>4</v>
      </c>
      <c r="K16" s="40">
        <v>4</v>
      </c>
      <c r="L16" s="8"/>
      <c r="M16" s="8"/>
      <c r="N16" s="8"/>
    </row>
    <row r="17" s="1" customFormat="1" spans="1:14">
      <c r="A17" s="18"/>
      <c r="B17" s="7"/>
      <c r="C17" s="18"/>
      <c r="D17" s="19" t="s">
        <v>41</v>
      </c>
      <c r="E17" s="20" t="s">
        <v>39</v>
      </c>
      <c r="F17" s="21"/>
      <c r="G17" s="22"/>
      <c r="H17" s="23">
        <v>1</v>
      </c>
      <c r="I17" s="32"/>
      <c r="J17" s="40">
        <v>4</v>
      </c>
      <c r="K17" s="40">
        <v>4</v>
      </c>
      <c r="L17" s="8"/>
      <c r="M17" s="8"/>
      <c r="N17" s="8"/>
    </row>
    <row r="18" s="1" customFormat="1" spans="1:14">
      <c r="A18" s="18"/>
      <c r="B18" s="7"/>
      <c r="C18" s="24"/>
      <c r="D18" s="19" t="s">
        <v>42</v>
      </c>
      <c r="E18" s="25" t="s">
        <v>43</v>
      </c>
      <c r="F18" s="26"/>
      <c r="G18" s="27"/>
      <c r="H18" s="23">
        <v>2</v>
      </c>
      <c r="I18" s="32"/>
      <c r="J18" s="40">
        <v>3</v>
      </c>
      <c r="K18" s="40">
        <v>3</v>
      </c>
      <c r="L18" s="8"/>
      <c r="M18" s="8"/>
      <c r="N18" s="8"/>
    </row>
    <row r="19" s="1" customFormat="1" ht="21.6" customHeight="1" spans="1:14">
      <c r="A19" s="18"/>
      <c r="B19" s="7"/>
      <c r="C19" s="17" t="s">
        <v>44</v>
      </c>
      <c r="D19" s="28" t="s">
        <v>45</v>
      </c>
      <c r="E19" s="20" t="s">
        <v>46</v>
      </c>
      <c r="F19" s="21"/>
      <c r="G19" s="22"/>
      <c r="H19" s="29" t="s">
        <v>47</v>
      </c>
      <c r="I19" s="34"/>
      <c r="J19" s="41">
        <v>5</v>
      </c>
      <c r="K19" s="41">
        <v>5</v>
      </c>
      <c r="L19" s="8"/>
      <c r="M19" s="8"/>
      <c r="N19" s="8"/>
    </row>
    <row r="20" s="1" customFormat="1" ht="32.45" customHeight="1" spans="1:14">
      <c r="A20" s="18"/>
      <c r="B20" s="7"/>
      <c r="C20" s="18"/>
      <c r="D20" s="28" t="s">
        <v>48</v>
      </c>
      <c r="E20" s="20" t="s">
        <v>49</v>
      </c>
      <c r="F20" s="21"/>
      <c r="G20" s="22"/>
      <c r="H20" s="29" t="s">
        <v>50</v>
      </c>
      <c r="I20" s="34"/>
      <c r="J20" s="41">
        <v>5</v>
      </c>
      <c r="K20" s="41">
        <v>5</v>
      </c>
      <c r="L20" s="8"/>
      <c r="M20" s="8"/>
      <c r="N20" s="8"/>
    </row>
    <row r="21" s="1" customFormat="1" ht="34" customHeight="1" spans="1:14">
      <c r="A21" s="18"/>
      <c r="B21" s="7"/>
      <c r="C21" s="18"/>
      <c r="D21" s="30" t="s">
        <v>51</v>
      </c>
      <c r="E21" s="20" t="s">
        <v>52</v>
      </c>
      <c r="F21" s="21"/>
      <c r="G21" s="22"/>
      <c r="H21" s="29" t="s">
        <v>53</v>
      </c>
      <c r="I21" s="34"/>
      <c r="J21" s="41">
        <v>1</v>
      </c>
      <c r="K21" s="41">
        <v>1</v>
      </c>
      <c r="L21" s="8"/>
      <c r="M21" s="8"/>
      <c r="N21" s="8"/>
    </row>
    <row r="22" s="1" customFormat="1" ht="32" customHeight="1" spans="1:14">
      <c r="A22" s="18"/>
      <c r="B22" s="7"/>
      <c r="C22" s="18"/>
      <c r="D22" s="28" t="s">
        <v>54</v>
      </c>
      <c r="E22" s="20" t="s">
        <v>55</v>
      </c>
      <c r="F22" s="21"/>
      <c r="G22" s="22"/>
      <c r="H22" s="29" t="s">
        <v>56</v>
      </c>
      <c r="I22" s="34"/>
      <c r="J22" s="41">
        <v>2</v>
      </c>
      <c r="K22" s="41">
        <v>2</v>
      </c>
      <c r="L22" s="8"/>
      <c r="M22" s="8"/>
      <c r="N22" s="8"/>
    </row>
    <row r="23" s="1" customFormat="1" ht="30" customHeight="1" spans="1:14">
      <c r="A23" s="18"/>
      <c r="B23" s="7"/>
      <c r="C23" s="18"/>
      <c r="D23" s="30" t="s">
        <v>57</v>
      </c>
      <c r="E23" s="20" t="s">
        <v>58</v>
      </c>
      <c r="F23" s="21"/>
      <c r="G23" s="22"/>
      <c r="H23" s="29" t="s">
        <v>59</v>
      </c>
      <c r="I23" s="34"/>
      <c r="J23" s="41">
        <v>2</v>
      </c>
      <c r="K23" s="41">
        <v>2</v>
      </c>
      <c r="L23" s="8"/>
      <c r="M23" s="8"/>
      <c r="N23" s="8"/>
    </row>
    <row r="24" s="2" customFormat="1" ht="26" customHeight="1" spans="1:14">
      <c r="A24" s="18"/>
      <c r="B24" s="7"/>
      <c r="C24" s="17" t="s">
        <v>60</v>
      </c>
      <c r="D24" s="16" t="s">
        <v>61</v>
      </c>
      <c r="E24" s="23" t="s">
        <v>62</v>
      </c>
      <c r="F24" s="31"/>
      <c r="G24" s="32"/>
      <c r="H24" s="23" t="s">
        <v>62</v>
      </c>
      <c r="I24" s="32"/>
      <c r="J24" s="42">
        <v>3</v>
      </c>
      <c r="K24" s="42">
        <v>3</v>
      </c>
      <c r="L24" s="8"/>
      <c r="M24" s="8"/>
      <c r="N24" s="8"/>
    </row>
    <row r="25" s="2" customFormat="1" ht="26" customHeight="1" spans="1:14">
      <c r="A25" s="18"/>
      <c r="B25" s="7"/>
      <c r="C25" s="18"/>
      <c r="D25" s="16" t="s">
        <v>63</v>
      </c>
      <c r="E25" s="23" t="s">
        <v>62</v>
      </c>
      <c r="F25" s="31"/>
      <c r="G25" s="32"/>
      <c r="H25" s="23" t="s">
        <v>62</v>
      </c>
      <c r="I25" s="32"/>
      <c r="J25" s="42">
        <v>3</v>
      </c>
      <c r="K25" s="42">
        <v>3</v>
      </c>
      <c r="L25" s="8"/>
      <c r="M25" s="8"/>
      <c r="N25" s="8"/>
    </row>
    <row r="26" s="2" customFormat="1" ht="38" customHeight="1" spans="1:14">
      <c r="A26" s="18"/>
      <c r="B26" s="7"/>
      <c r="C26" s="24"/>
      <c r="D26" s="16" t="s">
        <v>64</v>
      </c>
      <c r="E26" s="23" t="s">
        <v>62</v>
      </c>
      <c r="F26" s="31"/>
      <c r="G26" s="32"/>
      <c r="H26" s="23" t="s">
        <v>62</v>
      </c>
      <c r="I26" s="32"/>
      <c r="J26" s="42">
        <v>4</v>
      </c>
      <c r="K26" s="42">
        <v>4</v>
      </c>
      <c r="L26" s="8"/>
      <c r="M26" s="8"/>
      <c r="N26" s="8"/>
    </row>
    <row r="27" s="1" customFormat="1" ht="21.6" spans="1:14">
      <c r="A27" s="18"/>
      <c r="B27" s="7"/>
      <c r="C27" s="7" t="s">
        <v>65</v>
      </c>
      <c r="D27" s="28" t="s">
        <v>66</v>
      </c>
      <c r="E27" s="29" t="s">
        <v>67</v>
      </c>
      <c r="F27" s="33"/>
      <c r="G27" s="34"/>
      <c r="H27" s="16" t="s">
        <v>68</v>
      </c>
      <c r="I27" s="16"/>
      <c r="J27" s="8">
        <v>10</v>
      </c>
      <c r="K27" s="8">
        <v>8</v>
      </c>
      <c r="L27" s="8" t="s">
        <v>69</v>
      </c>
      <c r="M27" s="8"/>
      <c r="N27" s="8"/>
    </row>
    <row r="28" ht="78" customHeight="1" spans="1:14">
      <c r="A28" s="18"/>
      <c r="B28" s="17" t="s">
        <v>70</v>
      </c>
      <c r="C28" s="7" t="s">
        <v>71</v>
      </c>
      <c r="D28" s="28" t="s">
        <v>72</v>
      </c>
      <c r="E28" s="16" t="s">
        <v>73</v>
      </c>
      <c r="F28" s="16"/>
      <c r="G28" s="16"/>
      <c r="H28" s="16" t="s">
        <v>72</v>
      </c>
      <c r="I28" s="16"/>
      <c r="J28" s="8">
        <v>15</v>
      </c>
      <c r="K28" s="8">
        <v>8</v>
      </c>
      <c r="L28" s="8" t="s">
        <v>74</v>
      </c>
      <c r="M28" s="8"/>
      <c r="N28" s="8"/>
    </row>
    <row r="29" ht="42" customHeight="1" spans="1:14">
      <c r="A29" s="18"/>
      <c r="B29" s="18"/>
      <c r="C29" s="7" t="s">
        <v>75</v>
      </c>
      <c r="D29" s="28" t="s">
        <v>76</v>
      </c>
      <c r="E29" s="16" t="s">
        <v>73</v>
      </c>
      <c r="F29" s="16"/>
      <c r="G29" s="16"/>
      <c r="H29" s="16" t="s">
        <v>76</v>
      </c>
      <c r="I29" s="16"/>
      <c r="J29" s="8">
        <v>15</v>
      </c>
      <c r="K29" s="8">
        <v>8</v>
      </c>
      <c r="L29" s="8" t="s">
        <v>77</v>
      </c>
      <c r="M29" s="8"/>
      <c r="N29" s="8"/>
    </row>
    <row r="30" ht="28" customHeight="1" spans="1:14">
      <c r="A30" s="18"/>
      <c r="B30" s="17" t="s">
        <v>78</v>
      </c>
      <c r="C30" s="7" t="s">
        <v>79</v>
      </c>
      <c r="D30" s="28" t="s">
        <v>80</v>
      </c>
      <c r="E30" s="16" t="s">
        <v>81</v>
      </c>
      <c r="F30" s="16"/>
      <c r="G30" s="16"/>
      <c r="H30" s="16" t="s">
        <v>81</v>
      </c>
      <c r="I30" s="16"/>
      <c r="J30" s="8">
        <v>10</v>
      </c>
      <c r="K30" s="8">
        <v>6</v>
      </c>
      <c r="L30" s="8" t="s">
        <v>82</v>
      </c>
      <c r="M30" s="8"/>
      <c r="N30" s="8"/>
    </row>
    <row r="31" ht="28" customHeight="1" spans="1:14">
      <c r="A31" s="24"/>
      <c r="B31" s="24"/>
      <c r="C31" s="7"/>
      <c r="D31" s="28"/>
      <c r="E31" s="16"/>
      <c r="F31" s="16"/>
      <c r="G31" s="16"/>
      <c r="H31" s="16"/>
      <c r="I31" s="16"/>
      <c r="J31" s="8"/>
      <c r="K31" s="8"/>
      <c r="L31" s="8"/>
      <c r="M31" s="8"/>
      <c r="N31" s="8"/>
    </row>
    <row r="32" s="3" customFormat="1" spans="1:14">
      <c r="A32" s="35" t="s">
        <v>83</v>
      </c>
      <c r="B32" s="35"/>
      <c r="C32" s="35"/>
      <c r="D32" s="35"/>
      <c r="E32" s="35"/>
      <c r="F32" s="35"/>
      <c r="G32" s="35"/>
      <c r="H32" s="35"/>
      <c r="I32" s="35"/>
      <c r="J32" s="35">
        <f>SUM(J15:J31)+I8</f>
        <v>100</v>
      </c>
      <c r="K32" s="43">
        <f>SUM(K15:K31)+N8</f>
        <v>80</v>
      </c>
      <c r="L32" s="7"/>
      <c r="M32" s="7"/>
      <c r="N32" s="7"/>
    </row>
    <row r="33" spans="1:14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ht="127.25" customHeight="1" spans="1:14">
      <c r="A34" s="37" t="s">
        <v>84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</row>
  </sheetData>
  <mergeCells count="9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A32:I32"/>
    <mergeCell ref="L32:N32"/>
    <mergeCell ref="A34:N34"/>
    <mergeCell ref="A12:A13"/>
    <mergeCell ref="A14:A31"/>
    <mergeCell ref="B15:B27"/>
    <mergeCell ref="B28:B29"/>
    <mergeCell ref="B30:B31"/>
    <mergeCell ref="C15:C18"/>
    <mergeCell ref="C19:C23"/>
    <mergeCell ref="C24:C26"/>
    <mergeCell ref="C30:C31"/>
    <mergeCell ref="D30:D31"/>
    <mergeCell ref="J30:J31"/>
    <mergeCell ref="K30:K31"/>
    <mergeCell ref="A7:B11"/>
    <mergeCell ref="E30:G31"/>
    <mergeCell ref="H30:I31"/>
    <mergeCell ref="L30:N31"/>
  </mergeCells>
  <printOptions horizontalCentered="1"/>
  <pageMargins left="0.503472222222222" right="0.503472222222222" top="0.751388888888889" bottom="0.554861111111111" header="0.298611111111111" footer="0.298611111111111"/>
  <pageSetup paperSize="9" scale="75" fitToHeight="0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2023-06-05T10:36:00Z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