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<sst xmlns="http://schemas.openxmlformats.org/spreadsheetml/2006/main" count="121" uniqueCount="95">
  <si>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</si>
  <si>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</si>
  <si>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</si>
  <si>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</si>
  <si>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畜禽代谢与表型数据获取平台构建</t>
  </si>
  <si>
    <t>主管部门</t>
  </si>
  <si>
    <t xml:space="preserve">北京市农林科学院	</t>
  </si>
  <si>
    <t>实施单位</t>
  </si>
  <si>
    <t xml:space="preserve">北京市农林科学院智能装备技术研究中心	</t>
  </si>
  <si>
    <t>项目负责人</t>
  </si>
  <si>
    <t>李斌</t>
  </si>
  <si>
    <t>联系电话</t>
  </si>
  <si>
    <t>010-51502291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</si>
  <si>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</si>
  <si>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</si>
  <si>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</si>
  <si>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</si>
  <si>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</si>
  <si>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</si>
  <si>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</si>
  <si>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</si>
  <si>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246.80			</t>
  </si>
  <si>
    <t xml:space="preserve">246.8	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</si>
  <si>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</si>
  <si>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</si>
  <si>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</si>
  <si>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</si>
  <si>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</si>
  <si>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</si>
  <si>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</si>
  <si>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设备购置推动构建畜禽代谢与表型数据获取平台研发进度，降低畜禽代谢及表型数据研究成本，在一定程度上改善畜禽养殖企业管理水平，符合国家和北京市农业科研和生产发展政策。本年度内预期达到的产出和效果为：                                                                                                                                                                                    
1、撰写并投递学术论文2-3篇，其中SCI论文1篇；
2、申请专利2-3项，其中发明专利1-2项；
3、培养研究生1-2名；
4、取得软件著作权登记1-2项；
5、构建牲畜代谢与表型数据获取系统1套；
6、建立牲畜生理能量平衡评估模型1套。</t>
  </si>
  <si>
    <t>已完成年度总体目标
1、撰写并投递学术论文2篇，其中发表SCI论文1篇；
2、授权专利2项，其中发明专利1项，实用新型专利1项；
3、培养研究生2名；
4、取得软件著作权登记2项；
5、构建牲畜代谢与表型数据获取系统1套；
6、建立牲畜生理能量平衡评估模型1套。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</si>
  <si>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</si>
  <si>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</si>
  <si>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</si>
  <si>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</si>
  <si>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</si>
  <si>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</si>
  <si>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</si>
  <si>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</si>
  <si>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</si>
  <si>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培养研究生</t>
  </si>
  <si>
    <t>≥1名</t>
  </si>
  <si>
    <t>2名</t>
  </si>
  <si>
    <t xml:space="preserve">论文	</t>
  </si>
  <si>
    <t>≥2篇</t>
  </si>
  <si>
    <t>2篇</t>
  </si>
  <si>
    <t>构建牲畜代谢与表型数据获取系统</t>
  </si>
  <si>
    <t>＝1套</t>
  </si>
  <si>
    <t>1套</t>
  </si>
  <si>
    <t xml:space="preserve">建立牲畜生理能量平衡评估模型	</t>
  </si>
  <si>
    <t>获得国家软件著作权</t>
  </si>
  <si>
    <t>≥1项</t>
  </si>
  <si>
    <t>1项</t>
  </si>
  <si>
    <t>专利</t>
  </si>
  <si>
    <t>≥2项</t>
  </si>
  <si>
    <t>2项</t>
  </si>
  <si>
    <t>质量指标
（15分）</t>
  </si>
  <si>
    <t>典型牲畜生理能量平衡评估模型准确率</t>
  </si>
  <si>
    <t>典型牲畜表型数据获取准确率</t>
  </si>
  <si>
    <t>非接触式牲畜生理代谢与表型数据自动获取，单次数据指标获取率</t>
  </si>
  <si>
    <t>SCI论文</t>
  </si>
  <si>
    <t>1篇</t>
  </si>
  <si>
    <t>国家发明专利</t>
  </si>
  <si>
    <t>时效指标
（10分）</t>
  </si>
  <si>
    <t xml:space="preserve">构建典型牲畜代谢与表型数据数据库	</t>
  </si>
  <si>
    <t>≤12个月</t>
  </si>
  <si>
    <t>14个月</t>
  </si>
  <si>
    <t xml:space="preserve">设备到位较晚，未能构建典型牲畜代谢与表型数据数据库，造成数据库构建延期。	</t>
  </si>
  <si>
    <t xml:space="preserve">搭建典型牲畜代谢与表型数据获取平台	</t>
  </si>
  <si>
    <t>≤10个月</t>
  </si>
  <si>
    <t>设备到位较晚，未能快速搭建搭建典型牲畜代谢与表型数据获取平台，造成平台延期搭建。</t>
  </si>
  <si>
    <t>成本指标（10分）</t>
  </si>
  <si>
    <t xml:space="preserve">平台搭建总成本	</t>
  </si>
  <si>
    <t xml:space="preserve">≤246.8万元		</t>
  </si>
  <si>
    <t>246万</t>
  </si>
  <si>
    <t>效益指标
（30分）</t>
  </si>
  <si>
    <t>经济效益指标</t>
  </si>
  <si>
    <t xml:space="preserve">减少用户的劳动力和管理成本，为畜禽养殖企业带来经济效益程度	</t>
  </si>
  <si>
    <t>良</t>
  </si>
  <si>
    <t>虽能减少用户的劳动力和管理成本未能有效，但目前未能明显为畜禽养殖企业带来直接经济效益。</t>
  </si>
  <si>
    <t>社会效益指标</t>
  </si>
  <si>
    <t xml:space="preserve">提高畜禽健康养殖，促进智能化设备在畜禽养殖行业的应用程度	</t>
  </si>
  <si>
    <t>实施效果展现有待进一步充分</t>
  </si>
  <si>
    <t>生态效益指标</t>
  </si>
  <si>
    <t xml:space="preserve">探索畜禽能量平衡问题，减低畜禽饮食、饮水资源的浪费程度	</t>
  </si>
  <si>
    <t>可持续影响指标</t>
  </si>
  <si>
    <t>降低畜禽行业碳排放问题，为畜禽行业碳中和提供示范程度</t>
  </si>
  <si>
    <t>目前畜禽碳排放检测正处于实验阶段，未能为畜禽行业碳中和提供比较良好的示范作用，后续将加快平台的实用性。</t>
  </si>
  <si>
    <t>满意度指标
（10分）</t>
  </si>
  <si>
    <t>服务对象满意度指标</t>
  </si>
  <si>
    <t xml:space="preserve">使用人员满意度	</t>
  </si>
  <si>
    <t>目前处于实验阶段，不能完全满足使用人员的需求，后续进一步将平台成熟化，提高使用人员满意度。暂未开展书面满意度调查。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</si>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</sst>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0" borderId="12" xfId="0" applyNumberFormat="1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0" fontId="5" fillId="0" borderId="1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9" fontId="5" fillId="0" borderId="12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7"/>
  <sheetViews>
    <sheetView tabSelected="1" zoomScaleSheetLayoutView="130" topLeftCell="A29" workbookViewId="0">
      <selection activeCell="D23" sqref="$A23:$XFD23"/>
    </sheetView>
  </sheetViews>
  <sheetFormatPr defaultColWidth="9" defaultRowHeight="13.8"/>
  <cols>
    <col min="1" max="3" width="9" style="1"/>
    <col min="4" max="4" width="18.1666666666667" style="1" customWidth="1"/>
    <col min="5" max="5" width="2.16666666666667" style="1" customWidth="1"/>
    <col min="6" max="6" width="9" style="1"/>
    <col min="7" max="7" width="8.16666666666667" style="1" customWidth="1"/>
    <col min="8" max="9" width="10.1666666666667" style="1" customWidth="1"/>
    <col min="10" max="12" width="9" style="1"/>
    <col min="13" max="13" width="9" style="1" customWidth="1"/>
    <col min="14" max="16384" width="9" style="1"/>
  </cols>
  <sheetData>
    <row r="1" ht="17.4" spans="1:1">
      <c r="A1" s="2" t="s">
        <v>0</v>
      </c>
    </row>
    <row r="2" ht="20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6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37"/>
    </row>
    <row r="5" spans="1:14">
      <c r="A5" s="5" t="s">
        <v>5</v>
      </c>
      <c r="B5" s="5"/>
      <c r="C5" s="8" t="s">
        <v>6</v>
      </c>
      <c r="D5" s="8"/>
      <c r="E5" s="8"/>
      <c r="F5" s="8"/>
      <c r="G5" s="8"/>
      <c r="H5" s="5" t="s">
        <v>7</v>
      </c>
      <c r="I5" s="8" t="s">
        <v>8</v>
      </c>
      <c r="J5" s="8"/>
      <c r="K5" s="8"/>
      <c r="L5" s="8"/>
      <c r="M5" s="8"/>
      <c r="N5" s="8"/>
    </row>
    <row r="6" spans="1:14">
      <c r="A6" s="5" t="s">
        <v>9</v>
      </c>
      <c r="B6" s="5"/>
      <c r="C6" s="8" t="s">
        <v>10</v>
      </c>
      <c r="D6" s="8"/>
      <c r="E6" s="8"/>
      <c r="F6" s="8"/>
      <c r="G6" s="8"/>
      <c r="H6" s="5" t="s">
        <v>11</v>
      </c>
      <c r="I6" s="8" t="s">
        <v>12</v>
      </c>
      <c r="J6" s="8"/>
      <c r="K6" s="8"/>
      <c r="L6" s="8"/>
      <c r="M6" s="8"/>
      <c r="N6" s="8"/>
    </row>
    <row r="7" ht="21.6" spans="1:14">
      <c r="A7" s="9" t="s">
        <v>13</v>
      </c>
      <c r="B7" s="10"/>
      <c r="C7" s="5"/>
      <c r="D7" s="5"/>
      <c r="E7" s="5"/>
      <c r="F7" s="5" t="s">
        <v>14</v>
      </c>
      <c r="G7" s="5" t="s">
        <v>15</v>
      </c>
      <c r="H7" s="5" t="s">
        <v>16</v>
      </c>
      <c r="I7" s="5" t="s">
        <v>17</v>
      </c>
      <c r="J7" s="5"/>
      <c r="K7" s="5"/>
      <c r="L7" s="5"/>
      <c r="M7" s="5" t="s">
        <v>18</v>
      </c>
      <c r="N7" s="5" t="s">
        <v>19</v>
      </c>
    </row>
    <row r="8" spans="1:14">
      <c r="A8" s="11"/>
      <c r="B8" s="12"/>
      <c r="C8" s="13" t="s">
        <v>20</v>
      </c>
      <c r="D8" s="13"/>
      <c r="E8" s="13"/>
      <c r="F8" s="8" t="s">
        <v>21</v>
      </c>
      <c r="G8" s="8" t="s">
        <v>22</v>
      </c>
      <c r="H8" s="8">
        <v>246</v>
      </c>
      <c r="I8" s="5">
        <v>10</v>
      </c>
      <c r="J8" s="5"/>
      <c r="K8" s="5"/>
      <c r="L8" s="5"/>
      <c r="M8" s="38">
        <f>100%</f>
        <v>1</v>
      </c>
      <c r="N8" s="39">
        <f>M8*10</f>
        <v>10</v>
      </c>
    </row>
    <row r="9" spans="1:14">
      <c r="A9" s="11"/>
      <c r="B9" s="12"/>
      <c r="C9" s="5" t="s">
        <v>23</v>
      </c>
      <c r="D9" s="5"/>
      <c r="E9" s="5"/>
      <c r="F9" s="8" t="s">
        <v>21</v>
      </c>
      <c r="G9" s="8">
        <v>246.8</v>
      </c>
      <c r="H9" s="8">
        <v>246</v>
      </c>
      <c r="I9" s="8" t="s">
        <v>24</v>
      </c>
      <c r="J9" s="8"/>
      <c r="K9" s="8"/>
      <c r="L9" s="8"/>
      <c r="M9" s="8" t="s">
        <v>24</v>
      </c>
      <c r="N9" s="8" t="s">
        <v>24</v>
      </c>
    </row>
    <row r="10" spans="1:14">
      <c r="A10" s="11"/>
      <c r="B10" s="12"/>
      <c r="C10" s="5" t="s">
        <v>25</v>
      </c>
      <c r="D10" s="5"/>
      <c r="E10" s="5"/>
      <c r="F10" s="8">
        <v>0</v>
      </c>
      <c r="G10" s="8">
        <v>0</v>
      </c>
      <c r="H10" s="8">
        <v>0</v>
      </c>
      <c r="I10" s="8" t="s">
        <v>24</v>
      </c>
      <c r="J10" s="8"/>
      <c r="K10" s="8"/>
      <c r="L10" s="8"/>
      <c r="M10" s="8" t="s">
        <v>24</v>
      </c>
      <c r="N10" s="8" t="s">
        <v>24</v>
      </c>
    </row>
    <row r="11" spans="1:14">
      <c r="A11" s="14"/>
      <c r="B11" s="15"/>
      <c r="C11" s="5" t="s">
        <v>26</v>
      </c>
      <c r="D11" s="5"/>
      <c r="E11" s="5"/>
      <c r="F11" s="8">
        <v>0</v>
      </c>
      <c r="G11" s="8">
        <v>0</v>
      </c>
      <c r="H11" s="8">
        <v>0</v>
      </c>
      <c r="I11" s="8" t="s">
        <v>24</v>
      </c>
      <c r="J11" s="8"/>
      <c r="K11" s="8"/>
      <c r="L11" s="8"/>
      <c r="M11" s="8" t="s">
        <v>24</v>
      </c>
      <c r="N11" s="8" t="s">
        <v>24</v>
      </c>
    </row>
    <row r="12" spans="1:14">
      <c r="A12" s="5" t="s">
        <v>27</v>
      </c>
      <c r="B12" s="5" t="s">
        <v>28</v>
      </c>
      <c r="C12" s="5"/>
      <c r="D12" s="5"/>
      <c r="E12" s="5"/>
      <c r="F12" s="5"/>
      <c r="G12" s="5"/>
      <c r="H12" s="16" t="s">
        <v>29</v>
      </c>
      <c r="I12" s="40"/>
      <c r="J12" s="40"/>
      <c r="K12" s="40"/>
      <c r="L12" s="40"/>
      <c r="M12" s="40"/>
      <c r="N12" s="41"/>
    </row>
    <row r="13" ht="138" customHeight="1" spans="1:15">
      <c r="A13" s="5"/>
      <c r="B13" s="17" t="s">
        <v>30</v>
      </c>
      <c r="C13" s="17"/>
      <c r="D13" s="17"/>
      <c r="E13" s="17"/>
      <c r="F13" s="17"/>
      <c r="G13" s="17"/>
      <c r="H13" s="17" t="s">
        <v>31</v>
      </c>
      <c r="I13" s="17"/>
      <c r="J13" s="17"/>
      <c r="K13" s="17"/>
      <c r="L13" s="17"/>
      <c r="M13" s="17"/>
      <c r="N13" s="17"/>
      <c r="O13" s="42"/>
    </row>
    <row r="14" ht="31.75" customHeight="1" spans="1:14">
      <c r="A14" s="18" t="s">
        <v>32</v>
      </c>
      <c r="B14" s="5" t="s">
        <v>33</v>
      </c>
      <c r="C14" s="5" t="s">
        <v>34</v>
      </c>
      <c r="D14" s="5" t="s">
        <v>35</v>
      </c>
      <c r="E14" s="5" t="s">
        <v>36</v>
      </c>
      <c r="F14" s="5"/>
      <c r="G14" s="5"/>
      <c r="H14" s="5" t="s">
        <v>37</v>
      </c>
      <c r="I14" s="5"/>
      <c r="J14" s="5" t="s">
        <v>17</v>
      </c>
      <c r="K14" s="5" t="s">
        <v>19</v>
      </c>
      <c r="L14" s="5" t="s">
        <v>38</v>
      </c>
      <c r="M14" s="5"/>
      <c r="N14" s="5"/>
    </row>
    <row r="15" s="1" customFormat="1" ht="20" customHeight="1" spans="1:14">
      <c r="A15" s="19"/>
      <c r="B15" s="5" t="s">
        <v>39</v>
      </c>
      <c r="C15" s="18" t="s">
        <v>40</v>
      </c>
      <c r="D15" s="20" t="s">
        <v>41</v>
      </c>
      <c r="E15" s="21" t="s">
        <v>42</v>
      </c>
      <c r="F15" s="22"/>
      <c r="G15" s="23"/>
      <c r="H15" s="17" t="s">
        <v>43</v>
      </c>
      <c r="I15" s="17"/>
      <c r="J15" s="8">
        <v>2</v>
      </c>
      <c r="K15" s="8">
        <v>2</v>
      </c>
      <c r="L15" s="8"/>
      <c r="M15" s="8"/>
      <c r="N15" s="8"/>
    </row>
    <row r="16" s="1" customFormat="1" ht="20" customHeight="1" spans="1:14">
      <c r="A16" s="19"/>
      <c r="B16" s="5"/>
      <c r="C16" s="19"/>
      <c r="D16" s="20" t="s">
        <v>44</v>
      </c>
      <c r="E16" s="20" t="s">
        <v>45</v>
      </c>
      <c r="F16" s="20"/>
      <c r="G16" s="20"/>
      <c r="H16" s="17" t="s">
        <v>46</v>
      </c>
      <c r="I16" s="17"/>
      <c r="J16" s="8">
        <v>2</v>
      </c>
      <c r="K16" s="8">
        <v>2</v>
      </c>
      <c r="L16" s="8"/>
      <c r="M16" s="8"/>
      <c r="N16" s="8"/>
    </row>
    <row r="17" s="1" customFormat="1" ht="31" customHeight="1" spans="1:14">
      <c r="A17" s="19"/>
      <c r="B17" s="5"/>
      <c r="C17" s="19"/>
      <c r="D17" s="20" t="s">
        <v>47</v>
      </c>
      <c r="E17" s="21" t="s">
        <v>48</v>
      </c>
      <c r="F17" s="22"/>
      <c r="G17" s="23"/>
      <c r="H17" s="24" t="s">
        <v>49</v>
      </c>
      <c r="I17" s="43"/>
      <c r="J17" s="8">
        <v>5</v>
      </c>
      <c r="K17" s="8">
        <v>5</v>
      </c>
      <c r="L17" s="8"/>
      <c r="M17" s="8"/>
      <c r="N17" s="8"/>
    </row>
    <row r="18" s="1" customFormat="1" ht="31" customHeight="1" spans="1:14">
      <c r="A18" s="19"/>
      <c r="B18" s="5"/>
      <c r="C18" s="19"/>
      <c r="D18" s="20" t="s">
        <v>50</v>
      </c>
      <c r="E18" s="21" t="s">
        <v>48</v>
      </c>
      <c r="F18" s="22"/>
      <c r="G18" s="23"/>
      <c r="H18" s="17" t="s">
        <v>49</v>
      </c>
      <c r="I18" s="17"/>
      <c r="J18" s="8">
        <v>2</v>
      </c>
      <c r="K18" s="8">
        <v>2</v>
      </c>
      <c r="L18" s="8"/>
      <c r="M18" s="8"/>
      <c r="N18" s="8"/>
    </row>
    <row r="19" s="1" customFormat="1" ht="20" customHeight="1" spans="1:14">
      <c r="A19" s="19"/>
      <c r="B19" s="5"/>
      <c r="C19" s="19"/>
      <c r="D19" s="20" t="s">
        <v>51</v>
      </c>
      <c r="E19" s="21" t="s">
        <v>52</v>
      </c>
      <c r="F19" s="22"/>
      <c r="G19" s="23"/>
      <c r="H19" s="24" t="s">
        <v>53</v>
      </c>
      <c r="I19" s="43"/>
      <c r="J19" s="8">
        <v>2</v>
      </c>
      <c r="K19" s="8">
        <v>2</v>
      </c>
      <c r="L19" s="8"/>
      <c r="M19" s="8"/>
      <c r="N19" s="8"/>
    </row>
    <row r="20" s="1" customFormat="1" ht="20" customHeight="1" spans="1:14">
      <c r="A20" s="19"/>
      <c r="B20" s="5"/>
      <c r="C20" s="25"/>
      <c r="D20" s="20" t="s">
        <v>54</v>
      </c>
      <c r="E20" s="21" t="s">
        <v>55</v>
      </c>
      <c r="F20" s="22"/>
      <c r="G20" s="23"/>
      <c r="H20" s="17" t="s">
        <v>56</v>
      </c>
      <c r="I20" s="17"/>
      <c r="J20" s="8">
        <v>2</v>
      </c>
      <c r="K20" s="8">
        <v>2</v>
      </c>
      <c r="L20" s="8"/>
      <c r="M20" s="8"/>
      <c r="N20" s="8"/>
    </row>
    <row r="21" s="1" customFormat="1" ht="33" customHeight="1" spans="1:14">
      <c r="A21" s="19"/>
      <c r="B21" s="5"/>
      <c r="C21" s="18" t="s">
        <v>57</v>
      </c>
      <c r="D21" s="20" t="s">
        <v>58</v>
      </c>
      <c r="E21" s="26">
        <v>0.9</v>
      </c>
      <c r="F21" s="20"/>
      <c r="G21" s="20"/>
      <c r="H21" s="27">
        <v>0.9</v>
      </c>
      <c r="I21" s="17"/>
      <c r="J21" s="8">
        <v>3</v>
      </c>
      <c r="K21" s="8">
        <v>3</v>
      </c>
      <c r="L21" s="8"/>
      <c r="M21" s="8"/>
      <c r="N21" s="8"/>
    </row>
    <row r="22" s="1" customFormat="1" ht="33" customHeight="1" spans="1:14">
      <c r="A22" s="19"/>
      <c r="B22" s="5"/>
      <c r="C22" s="19"/>
      <c r="D22" s="20" t="s">
        <v>59</v>
      </c>
      <c r="E22" s="26">
        <v>0.9</v>
      </c>
      <c r="F22" s="20"/>
      <c r="G22" s="20"/>
      <c r="H22" s="27">
        <v>0.9</v>
      </c>
      <c r="I22" s="17"/>
      <c r="J22" s="8">
        <v>3</v>
      </c>
      <c r="K22" s="8">
        <v>3</v>
      </c>
      <c r="L22" s="8"/>
      <c r="M22" s="8"/>
      <c r="N22" s="8"/>
    </row>
    <row r="23" s="1" customFormat="1" ht="48" customHeight="1" spans="1:14">
      <c r="A23" s="19"/>
      <c r="B23" s="5"/>
      <c r="C23" s="19"/>
      <c r="D23" s="20" t="s">
        <v>60</v>
      </c>
      <c r="E23" s="28">
        <v>0.95</v>
      </c>
      <c r="F23" s="22"/>
      <c r="G23" s="23"/>
      <c r="H23" s="27">
        <v>0.95</v>
      </c>
      <c r="I23" s="17"/>
      <c r="J23" s="8">
        <v>3</v>
      </c>
      <c r="K23" s="8">
        <v>3</v>
      </c>
      <c r="L23" s="8"/>
      <c r="M23" s="8"/>
      <c r="N23" s="8"/>
    </row>
    <row r="24" s="1" customFormat="1" ht="20" customHeight="1" spans="1:14">
      <c r="A24" s="19"/>
      <c r="B24" s="5"/>
      <c r="C24" s="19"/>
      <c r="D24" s="20" t="s">
        <v>61</v>
      </c>
      <c r="E24" s="28" t="s">
        <v>62</v>
      </c>
      <c r="F24" s="29"/>
      <c r="G24" s="30"/>
      <c r="H24" s="31" t="s">
        <v>62</v>
      </c>
      <c r="I24" s="44"/>
      <c r="J24" s="8">
        <v>3</v>
      </c>
      <c r="K24" s="8">
        <v>3</v>
      </c>
      <c r="L24" s="8"/>
      <c r="M24" s="8"/>
      <c r="N24" s="8"/>
    </row>
    <row r="25" s="1" customFormat="1" ht="23" customHeight="1" spans="1:14">
      <c r="A25" s="19"/>
      <c r="B25" s="5"/>
      <c r="C25" s="25"/>
      <c r="D25" s="20" t="s">
        <v>63</v>
      </c>
      <c r="E25" s="28" t="s">
        <v>53</v>
      </c>
      <c r="F25" s="22"/>
      <c r="G25" s="23"/>
      <c r="H25" s="27" t="s">
        <v>53</v>
      </c>
      <c r="I25" s="17"/>
      <c r="J25" s="8">
        <v>3</v>
      </c>
      <c r="K25" s="8">
        <v>3</v>
      </c>
      <c r="L25" s="8"/>
      <c r="M25" s="8"/>
      <c r="N25" s="8"/>
    </row>
    <row r="26" s="1" customFormat="1" ht="48" customHeight="1" spans="1:14">
      <c r="A26" s="19"/>
      <c r="B26" s="5"/>
      <c r="C26" s="18" t="s">
        <v>64</v>
      </c>
      <c r="D26" s="20" t="s">
        <v>65</v>
      </c>
      <c r="E26" s="20" t="s">
        <v>66</v>
      </c>
      <c r="F26" s="20"/>
      <c r="G26" s="20"/>
      <c r="H26" s="17" t="s">
        <v>67</v>
      </c>
      <c r="I26" s="17"/>
      <c r="J26" s="8">
        <v>5</v>
      </c>
      <c r="K26" s="8">
        <v>2</v>
      </c>
      <c r="L26" s="8" t="s">
        <v>68</v>
      </c>
      <c r="M26" s="8"/>
      <c r="N26" s="8"/>
    </row>
    <row r="27" s="1" customFormat="1" ht="48" customHeight="1" spans="1:14">
      <c r="A27" s="19"/>
      <c r="B27" s="5"/>
      <c r="C27" s="19"/>
      <c r="D27" s="20" t="s">
        <v>69</v>
      </c>
      <c r="E27" s="20" t="s">
        <v>70</v>
      </c>
      <c r="F27" s="20"/>
      <c r="G27" s="20"/>
      <c r="H27" s="17" t="s">
        <v>67</v>
      </c>
      <c r="I27" s="17"/>
      <c r="J27" s="8">
        <v>5</v>
      </c>
      <c r="K27" s="8">
        <v>2</v>
      </c>
      <c r="L27" s="8" t="s">
        <v>71</v>
      </c>
      <c r="M27" s="8"/>
      <c r="N27" s="8"/>
    </row>
    <row r="28" s="1" customFormat="1" ht="21.6" spans="1:14">
      <c r="A28" s="19"/>
      <c r="B28" s="5"/>
      <c r="C28" s="5" t="s">
        <v>72</v>
      </c>
      <c r="D28" s="20" t="s">
        <v>73</v>
      </c>
      <c r="E28" s="21" t="s">
        <v>74</v>
      </c>
      <c r="F28" s="22"/>
      <c r="G28" s="23"/>
      <c r="H28" s="17" t="s">
        <v>75</v>
      </c>
      <c r="I28" s="17"/>
      <c r="J28" s="8">
        <v>10</v>
      </c>
      <c r="K28" s="8">
        <v>10</v>
      </c>
      <c r="L28" s="8"/>
      <c r="M28" s="8"/>
      <c r="N28" s="8"/>
    </row>
    <row r="29" ht="62" customHeight="1" spans="1:14">
      <c r="A29" s="19"/>
      <c r="B29" s="5" t="s">
        <v>76</v>
      </c>
      <c r="C29" s="5" t="s">
        <v>77</v>
      </c>
      <c r="D29" s="20" t="s">
        <v>78</v>
      </c>
      <c r="E29" s="17" t="s">
        <v>79</v>
      </c>
      <c r="F29" s="17"/>
      <c r="G29" s="17"/>
      <c r="H29" s="17" t="s">
        <v>79</v>
      </c>
      <c r="I29" s="17"/>
      <c r="J29" s="8">
        <v>10</v>
      </c>
      <c r="K29" s="8">
        <v>6</v>
      </c>
      <c r="L29" s="8" t="s">
        <v>80</v>
      </c>
      <c r="M29" s="8"/>
      <c r="N29" s="8"/>
    </row>
    <row r="30" ht="62" customHeight="1" spans="1:14">
      <c r="A30" s="19"/>
      <c r="B30" s="5"/>
      <c r="C30" s="5" t="s">
        <v>81</v>
      </c>
      <c r="D30" s="20" t="s">
        <v>82</v>
      </c>
      <c r="E30" s="17" t="s">
        <v>79</v>
      </c>
      <c r="F30" s="17"/>
      <c r="G30" s="17"/>
      <c r="H30" s="17" t="s">
        <v>79</v>
      </c>
      <c r="I30" s="17"/>
      <c r="J30" s="8">
        <v>10</v>
      </c>
      <c r="K30" s="8">
        <v>7</v>
      </c>
      <c r="L30" s="8" t="s">
        <v>83</v>
      </c>
      <c r="M30" s="8"/>
      <c r="N30" s="8"/>
    </row>
    <row r="31" ht="44" customHeight="1" spans="1:14">
      <c r="A31" s="19"/>
      <c r="B31" s="5"/>
      <c r="C31" s="5" t="s">
        <v>84</v>
      </c>
      <c r="D31" s="20" t="s">
        <v>85</v>
      </c>
      <c r="E31" s="17" t="s">
        <v>79</v>
      </c>
      <c r="F31" s="17"/>
      <c r="G31" s="17"/>
      <c r="H31" s="17" t="s">
        <v>79</v>
      </c>
      <c r="I31" s="17"/>
      <c r="J31" s="8">
        <v>5</v>
      </c>
      <c r="K31" s="8">
        <v>5</v>
      </c>
      <c r="L31" s="8"/>
      <c r="M31" s="8"/>
      <c r="N31" s="8"/>
    </row>
    <row r="32" ht="62" customHeight="1" spans="1:14">
      <c r="A32" s="19"/>
      <c r="B32" s="5"/>
      <c r="C32" s="5" t="s">
        <v>86</v>
      </c>
      <c r="D32" s="20" t="s">
        <v>87</v>
      </c>
      <c r="E32" s="17" t="s">
        <v>79</v>
      </c>
      <c r="F32" s="17"/>
      <c r="G32" s="17"/>
      <c r="H32" s="17" t="s">
        <v>79</v>
      </c>
      <c r="I32" s="17"/>
      <c r="J32" s="8">
        <v>5</v>
      </c>
      <c r="K32" s="8">
        <v>3</v>
      </c>
      <c r="L32" s="8" t="s">
        <v>88</v>
      </c>
      <c r="M32" s="8"/>
      <c r="N32" s="8"/>
    </row>
    <row r="33" ht="34" customHeight="1" spans="1:14">
      <c r="A33" s="19"/>
      <c r="B33" s="18" t="s">
        <v>89</v>
      </c>
      <c r="C33" s="5" t="s">
        <v>90</v>
      </c>
      <c r="D33" s="20" t="s">
        <v>91</v>
      </c>
      <c r="E33" s="17" t="s">
        <v>79</v>
      </c>
      <c r="F33" s="17"/>
      <c r="G33" s="17"/>
      <c r="H33" s="32" t="s">
        <v>79</v>
      </c>
      <c r="I33" s="45"/>
      <c r="J33" s="46">
        <v>10</v>
      </c>
      <c r="K33" s="8">
        <v>5</v>
      </c>
      <c r="L33" s="8" t="s">
        <v>92</v>
      </c>
      <c r="M33" s="8"/>
      <c r="N33" s="8"/>
    </row>
    <row r="34" ht="34" customHeight="1" spans="1:14">
      <c r="A34" s="25"/>
      <c r="B34" s="25"/>
      <c r="C34" s="5"/>
      <c r="D34" s="20"/>
      <c r="E34" s="17"/>
      <c r="F34" s="17"/>
      <c r="G34" s="17"/>
      <c r="H34" s="33"/>
      <c r="I34" s="47"/>
      <c r="J34" s="48"/>
      <c r="K34" s="8"/>
      <c r="L34" s="8"/>
      <c r="M34" s="8"/>
      <c r="N34" s="8"/>
    </row>
    <row r="35" spans="1:14">
      <c r="A35" s="34" t="s">
        <v>93</v>
      </c>
      <c r="B35" s="34"/>
      <c r="C35" s="34"/>
      <c r="D35" s="34"/>
      <c r="E35" s="34"/>
      <c r="F35" s="34"/>
      <c r="G35" s="34"/>
      <c r="H35" s="34"/>
      <c r="I35" s="34"/>
      <c r="J35" s="34">
        <f>SUM(J15:J34)+I8</f>
        <v>100</v>
      </c>
      <c r="K35" s="49">
        <f>SUM(K15:K34)+N8</f>
        <v>80</v>
      </c>
      <c r="L35" s="8"/>
      <c r="M35" s="8"/>
      <c r="N35" s="8"/>
    </row>
    <row r="36" spans="1:14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ht="127.25" customHeight="1" spans="1:14">
      <c r="A37" s="36" t="s">
        <v>94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</sheetData>
  <mergeCells count="10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A35:I35"/>
    <mergeCell ref="L35:N35"/>
    <mergeCell ref="A37:N37"/>
    <mergeCell ref="A12:A13"/>
    <mergeCell ref="A14:A34"/>
    <mergeCell ref="B15:B28"/>
    <mergeCell ref="B29:B32"/>
    <mergeCell ref="B33:B34"/>
    <mergeCell ref="C15:C20"/>
    <mergeCell ref="C21:C25"/>
    <mergeCell ref="C26:C27"/>
    <mergeCell ref="C33:C34"/>
    <mergeCell ref="D33:D34"/>
    <mergeCell ref="J33:J34"/>
    <mergeCell ref="K33:K34"/>
    <mergeCell ref="A7:B11"/>
    <mergeCell ref="E33:G34"/>
    <mergeCell ref="H33:I34"/>
    <mergeCell ref="L33:N34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