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<sst xmlns="http://schemas.openxmlformats.org/spreadsheetml/2006/main" count="100" uniqueCount="76">
  <si>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</si>
  <si>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</si>
  <si>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</si>
  <si>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</si>
  <si>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国家数字农业装备创新中心平台建设设备采购</t>
  </si>
  <si>
    <t>主管部门</t>
  </si>
  <si>
    <t>197-北京市农林科学院</t>
  </si>
  <si>
    <t>实施单位</t>
  </si>
  <si>
    <t>北京市农林科学院智能装备技术研究中心</t>
  </si>
  <si>
    <t>项目负责人</t>
  </si>
  <si>
    <t>陈立平</t>
  </si>
  <si>
    <t>联系电话</t>
  </si>
  <si>
    <t>010-51503425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</si>
  <si>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</si>
  <si>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</si>
  <si>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</si>
  <si>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</si>
  <si>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</si>
  <si>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</si>
  <si>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</si>
  <si>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</si>
  <si>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</si>
  <si>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</si>
  <si>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</si>
  <si>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</si>
  <si>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</si>
  <si>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</si>
  <si>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</si>
  <si>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购置超微型高光谱成像光谱仪、作物冠层水分连续动态监测云热像仪等共28台套设备，保障国家数字农业装备创新中心平台建设与产品研发顺利有序开展。</t>
  </si>
  <si>
    <t>由于资金规模发生变更，有财政局变更申请批复，完成购置了超微型高光谱成像光谱仪等共19台套设备，保障国家数字农业装备创新中心平台建设与产品研发顺利有序开展。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</si>
  <si>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</si>
  <si>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</si>
  <si>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</si>
  <si>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</si>
  <si>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</si>
  <si>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</si>
  <si>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</si>
  <si>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</si>
  <si>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</si>
  <si>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采购数量</t>
  </si>
  <si>
    <t>28套</t>
  </si>
  <si>
    <t>采购数量19套</t>
  </si>
  <si>
    <t>质量指标
（15分）</t>
  </si>
  <si>
    <t>验收合格率</t>
  </si>
  <si>
    <t>≥90%</t>
  </si>
  <si>
    <t>验收合格率100%</t>
  </si>
  <si>
    <t>设备质量</t>
  </si>
  <si>
    <t>优良中低差</t>
  </si>
  <si>
    <t>设备质量完好</t>
  </si>
  <si>
    <t>时效指标
（10分）</t>
  </si>
  <si>
    <t>项目实施进度</t>
  </si>
  <si>
    <t>2022年12月底前</t>
  </si>
  <si>
    <t>2022年11月23日验收完毕</t>
  </si>
  <si>
    <t>成本指标（10分）</t>
  </si>
  <si>
    <t>项目预算控制数</t>
  </si>
  <si>
    <t>≤804万元</t>
  </si>
  <si>
    <t>实际支出722.96万元</t>
  </si>
  <si>
    <t>由于资金规模发生变更，有变更申请批复。
结余经费为预备费80.64万元，设备招标结余0.4万元，全部由财政部门收回。</t>
  </si>
  <si>
    <t>单位购置成本</t>
  </si>
  <si>
    <t>≤100万元</t>
  </si>
  <si>
    <t>效益指标
（30分）</t>
  </si>
  <si>
    <t>经济效益指标</t>
  </si>
  <si>
    <t>不涉及</t>
  </si>
  <si>
    <t>社会效益指标</t>
  </si>
  <si>
    <t>通过项目实施满足科研工作需求</t>
  </si>
  <si>
    <t>新增设备在5-10年内稳定运转</t>
  </si>
  <si>
    <t>新购设备，稳定运行将在后续逐年展现使用效果。</t>
  </si>
  <si>
    <t>生态效益指标</t>
  </si>
  <si>
    <t>可持续影响指标</t>
  </si>
  <si>
    <t>满意度指标
（10分）</t>
  </si>
  <si>
    <t>服务对象满意度指标</t>
  </si>
  <si>
    <t>使用人员满意</t>
  </si>
  <si>
    <t>满意</t>
  </si>
  <si>
    <t>暂未进行书面满意度调查及满意度分析。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</si>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</sst>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A14" sqref="A14:A27"/>
    </sheetView>
  </sheetViews>
  <sheetFormatPr defaultColWidth="9" defaultRowHeight="13.8"/>
  <cols>
    <col min="4" max="4" width="18.2222222222222" customWidth="1"/>
    <col min="5" max="5" width="2.11111111111111" customWidth="1"/>
    <col min="8" max="8" width="10.2222222222222" customWidth="1"/>
    <col min="9" max="9" width="5.55555555555556" customWidth="1"/>
    <col min="12" max="12" width="5.22222222222222" customWidth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 t="s">
        <v>12</v>
      </c>
      <c r="J6" s="6"/>
      <c r="K6" s="6"/>
      <c r="L6" s="6"/>
      <c r="M6" s="6"/>
      <c r="N6" s="6"/>
    </row>
    <row r="7" ht="21.6" spans="1:14">
      <c r="A7" s="7" t="s">
        <v>13</v>
      </c>
      <c r="B7" s="8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9"/>
      <c r="B8" s="10"/>
      <c r="C8" s="11" t="s">
        <v>20</v>
      </c>
      <c r="D8" s="11"/>
      <c r="E8" s="11"/>
      <c r="F8" s="6">
        <v>804</v>
      </c>
      <c r="G8" s="6">
        <v>804</v>
      </c>
      <c r="H8" s="6">
        <v>722.96</v>
      </c>
      <c r="I8" s="5">
        <v>10</v>
      </c>
      <c r="J8" s="5"/>
      <c r="K8" s="5"/>
      <c r="L8" s="5"/>
      <c r="M8" s="26">
        <f>H8/G8</f>
        <v>0.899203980099503</v>
      </c>
      <c r="N8" s="27">
        <f>M8*10</f>
        <v>8.99203980099503</v>
      </c>
    </row>
    <row r="9" spans="1:14">
      <c r="A9" s="9"/>
      <c r="B9" s="10"/>
      <c r="C9" s="5" t="s">
        <v>21</v>
      </c>
      <c r="D9" s="5"/>
      <c r="E9" s="5"/>
      <c r="F9" s="6">
        <v>804</v>
      </c>
      <c r="G9" s="6">
        <v>804</v>
      </c>
      <c r="H9" s="6">
        <v>722.96</v>
      </c>
      <c r="I9" s="6" t="s">
        <v>22</v>
      </c>
      <c r="J9" s="6"/>
      <c r="K9" s="6"/>
      <c r="L9" s="6"/>
      <c r="M9" s="6" t="s">
        <v>22</v>
      </c>
      <c r="N9" s="6" t="s">
        <v>22</v>
      </c>
    </row>
    <row r="10" spans="1:14">
      <c r="A10" s="9"/>
      <c r="B10" s="10"/>
      <c r="C10" s="5" t="s">
        <v>23</v>
      </c>
      <c r="D10" s="5"/>
      <c r="E10" s="5"/>
      <c r="F10" s="6"/>
      <c r="G10" s="6"/>
      <c r="H10" s="6"/>
      <c r="I10" s="6" t="s">
        <v>22</v>
      </c>
      <c r="J10" s="6"/>
      <c r="K10" s="6"/>
      <c r="L10" s="6"/>
      <c r="M10" s="6" t="s">
        <v>22</v>
      </c>
      <c r="N10" s="6" t="s">
        <v>22</v>
      </c>
    </row>
    <row r="11" spans="1:14">
      <c r="A11" s="12"/>
      <c r="B11" s="13"/>
      <c r="C11" s="5" t="s">
        <v>24</v>
      </c>
      <c r="D11" s="5"/>
      <c r="E11" s="5"/>
      <c r="F11" s="6"/>
      <c r="G11" s="6"/>
      <c r="H11" s="6"/>
      <c r="I11" s="6" t="s">
        <v>22</v>
      </c>
      <c r="J11" s="6"/>
      <c r="K11" s="6"/>
      <c r="L11" s="6"/>
      <c r="M11" s="6" t="s">
        <v>22</v>
      </c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4" t="s">
        <v>28</v>
      </c>
      <c r="C13" s="14"/>
      <c r="D13" s="14"/>
      <c r="E13" s="14"/>
      <c r="F13" s="14"/>
      <c r="G13" s="14"/>
      <c r="H13" s="14" t="s">
        <v>29</v>
      </c>
      <c r="I13" s="14"/>
      <c r="J13" s="14"/>
      <c r="K13" s="14"/>
      <c r="L13" s="14"/>
      <c r="M13" s="14"/>
      <c r="N13" s="14"/>
    </row>
    <row r="14" ht="31.8" customHeight="1" spans="1:14">
      <c r="A14" s="15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/>
      <c r="G14" s="5"/>
      <c r="H14" s="5" t="s">
        <v>35</v>
      </c>
      <c r="I14" s="5"/>
      <c r="J14" s="5" t="s">
        <v>17</v>
      </c>
      <c r="K14" s="5" t="s">
        <v>19</v>
      </c>
      <c r="L14" s="5" t="s">
        <v>36</v>
      </c>
      <c r="M14" s="5"/>
      <c r="N14" s="5"/>
    </row>
    <row r="15" ht="31" customHeight="1" spans="1:14">
      <c r="A15" s="16"/>
      <c r="B15" s="5" t="s">
        <v>37</v>
      </c>
      <c r="C15" s="15" t="s">
        <v>38</v>
      </c>
      <c r="D15" s="17" t="s">
        <v>39</v>
      </c>
      <c r="E15" s="17" t="s">
        <v>40</v>
      </c>
      <c r="F15" s="17"/>
      <c r="G15" s="17"/>
      <c r="H15" s="14" t="s">
        <v>41</v>
      </c>
      <c r="I15" s="14"/>
      <c r="J15" s="6">
        <v>15</v>
      </c>
      <c r="K15" s="6">
        <v>15</v>
      </c>
      <c r="L15" s="6"/>
      <c r="M15" s="6"/>
      <c r="N15" s="6"/>
    </row>
    <row r="16" ht="31" customHeight="1" spans="1:14">
      <c r="A16" s="16"/>
      <c r="B16" s="5"/>
      <c r="C16" s="15" t="s">
        <v>42</v>
      </c>
      <c r="D16" s="17" t="s">
        <v>43</v>
      </c>
      <c r="E16" s="17" t="s">
        <v>44</v>
      </c>
      <c r="F16" s="17"/>
      <c r="G16" s="17"/>
      <c r="H16" s="14" t="s">
        <v>45</v>
      </c>
      <c r="I16" s="14"/>
      <c r="J16" s="6">
        <v>10</v>
      </c>
      <c r="K16" s="6">
        <v>10</v>
      </c>
      <c r="L16" s="6"/>
      <c r="M16" s="6"/>
      <c r="N16" s="6"/>
    </row>
    <row r="17" ht="31" customHeight="1" spans="1:14">
      <c r="A17" s="16"/>
      <c r="B17" s="5"/>
      <c r="C17" s="16"/>
      <c r="D17" s="17" t="s">
        <v>46</v>
      </c>
      <c r="E17" s="17" t="s">
        <v>47</v>
      </c>
      <c r="F17" s="17"/>
      <c r="G17" s="17"/>
      <c r="H17" s="14" t="s">
        <v>48</v>
      </c>
      <c r="I17" s="14"/>
      <c r="J17" s="6">
        <v>5</v>
      </c>
      <c r="K17" s="6">
        <v>5</v>
      </c>
      <c r="L17" s="6"/>
      <c r="M17" s="6"/>
      <c r="N17" s="6"/>
    </row>
    <row r="18" ht="31" customHeight="1" spans="1:14">
      <c r="A18" s="16"/>
      <c r="B18" s="5"/>
      <c r="C18" s="15" t="s">
        <v>49</v>
      </c>
      <c r="D18" s="17" t="s">
        <v>50</v>
      </c>
      <c r="E18" s="17" t="s">
        <v>51</v>
      </c>
      <c r="F18" s="17"/>
      <c r="G18" s="17"/>
      <c r="H18" s="14" t="s">
        <v>52</v>
      </c>
      <c r="I18" s="14"/>
      <c r="J18" s="6">
        <v>10</v>
      </c>
      <c r="K18" s="6">
        <v>10</v>
      </c>
      <c r="L18" s="6"/>
      <c r="M18" s="6"/>
      <c r="N18" s="6"/>
    </row>
    <row r="19" ht="68" customHeight="1" spans="1:14">
      <c r="A19" s="16"/>
      <c r="B19" s="5"/>
      <c r="C19" s="15" t="s">
        <v>53</v>
      </c>
      <c r="D19" s="17" t="s">
        <v>54</v>
      </c>
      <c r="E19" s="18" t="s">
        <v>55</v>
      </c>
      <c r="F19" s="19"/>
      <c r="G19" s="20"/>
      <c r="H19" s="21" t="s">
        <v>56</v>
      </c>
      <c r="I19" s="28"/>
      <c r="J19" s="6">
        <v>5</v>
      </c>
      <c r="K19" s="6">
        <v>4</v>
      </c>
      <c r="L19" s="21" t="s">
        <v>57</v>
      </c>
      <c r="M19" s="29"/>
      <c r="N19" s="28"/>
    </row>
    <row r="20" ht="21.6" customHeight="1" spans="1:14">
      <c r="A20" s="16"/>
      <c r="B20" s="5"/>
      <c r="C20" s="22"/>
      <c r="D20" s="17" t="s">
        <v>58</v>
      </c>
      <c r="E20" s="18" t="s">
        <v>59</v>
      </c>
      <c r="F20" s="19"/>
      <c r="G20" s="20"/>
      <c r="H20" s="14" t="s">
        <v>59</v>
      </c>
      <c r="I20" s="14"/>
      <c r="J20" s="6">
        <v>5</v>
      </c>
      <c r="K20" s="6">
        <v>5</v>
      </c>
      <c r="L20" s="6"/>
      <c r="M20" s="6"/>
      <c r="N20" s="6"/>
    </row>
    <row r="21" ht="25" customHeight="1" spans="1:14">
      <c r="A21" s="16"/>
      <c r="B21" s="15" t="s">
        <v>60</v>
      </c>
      <c r="C21" s="5" t="s">
        <v>61</v>
      </c>
      <c r="D21" s="17" t="s">
        <v>62</v>
      </c>
      <c r="E21" s="14" t="s">
        <v>62</v>
      </c>
      <c r="F21" s="14"/>
      <c r="G21" s="14"/>
      <c r="H21" s="14" t="s">
        <v>62</v>
      </c>
      <c r="I21" s="14"/>
      <c r="J21" s="6">
        <v>0</v>
      </c>
      <c r="K21" s="6">
        <v>0</v>
      </c>
      <c r="L21" s="6"/>
      <c r="M21" s="6"/>
      <c r="N21" s="6"/>
    </row>
    <row r="22" ht="26" customHeight="1" spans="1:14">
      <c r="A22" s="16"/>
      <c r="B22" s="16"/>
      <c r="C22" s="15" t="s">
        <v>63</v>
      </c>
      <c r="D22" s="14" t="s">
        <v>64</v>
      </c>
      <c r="E22" s="17" t="s">
        <v>64</v>
      </c>
      <c r="F22" s="17"/>
      <c r="G22" s="17"/>
      <c r="H22" s="14" t="s">
        <v>64</v>
      </c>
      <c r="I22" s="14"/>
      <c r="J22" s="6">
        <v>15</v>
      </c>
      <c r="K22" s="6">
        <v>15</v>
      </c>
      <c r="L22" s="6"/>
      <c r="M22" s="6"/>
      <c r="N22" s="6"/>
    </row>
    <row r="23" ht="42" customHeight="1" spans="1:14">
      <c r="A23" s="16"/>
      <c r="B23" s="16"/>
      <c r="C23" s="22"/>
      <c r="D23" s="14" t="s">
        <v>65</v>
      </c>
      <c r="E23" s="17" t="s">
        <v>65</v>
      </c>
      <c r="F23" s="17"/>
      <c r="G23" s="17"/>
      <c r="H23" s="14" t="s">
        <v>65</v>
      </c>
      <c r="I23" s="14"/>
      <c r="J23" s="6">
        <v>15</v>
      </c>
      <c r="K23" s="6">
        <v>10</v>
      </c>
      <c r="L23" s="6" t="s">
        <v>66</v>
      </c>
      <c r="M23" s="6"/>
      <c r="N23" s="6"/>
    </row>
    <row r="24" ht="29" customHeight="1" spans="1:14">
      <c r="A24" s="16"/>
      <c r="B24" s="16"/>
      <c r="C24" s="5" t="s">
        <v>67</v>
      </c>
      <c r="D24" s="17" t="s">
        <v>62</v>
      </c>
      <c r="E24" s="14" t="s">
        <v>62</v>
      </c>
      <c r="F24" s="14"/>
      <c r="G24" s="14"/>
      <c r="H24" s="14" t="s">
        <v>62</v>
      </c>
      <c r="I24" s="14"/>
      <c r="J24" s="6">
        <v>0</v>
      </c>
      <c r="K24" s="6">
        <v>0</v>
      </c>
      <c r="L24" s="6"/>
      <c r="M24" s="6"/>
      <c r="N24" s="6"/>
    </row>
    <row r="25" ht="29" customHeight="1" spans="1:14">
      <c r="A25" s="16"/>
      <c r="B25" s="16"/>
      <c r="C25" s="5" t="s">
        <v>68</v>
      </c>
      <c r="D25" s="17" t="s">
        <v>62</v>
      </c>
      <c r="E25" s="14" t="s">
        <v>62</v>
      </c>
      <c r="F25" s="14"/>
      <c r="G25" s="14"/>
      <c r="H25" s="14" t="s">
        <v>62</v>
      </c>
      <c r="I25" s="14"/>
      <c r="J25" s="6">
        <v>0</v>
      </c>
      <c r="K25" s="6">
        <v>0</v>
      </c>
      <c r="L25" s="6"/>
      <c r="M25" s="6"/>
      <c r="N25" s="6"/>
    </row>
    <row r="26" spans="1:14">
      <c r="A26" s="16"/>
      <c r="B26" s="15" t="s">
        <v>69</v>
      </c>
      <c r="C26" s="5" t="s">
        <v>70</v>
      </c>
      <c r="D26" s="17" t="s">
        <v>71</v>
      </c>
      <c r="E26" s="14" t="s">
        <v>72</v>
      </c>
      <c r="F26" s="14"/>
      <c r="G26" s="14"/>
      <c r="H26" s="14" t="s">
        <v>72</v>
      </c>
      <c r="I26" s="14"/>
      <c r="J26" s="6">
        <v>10</v>
      </c>
      <c r="K26" s="6">
        <v>6</v>
      </c>
      <c r="L26" s="6" t="s">
        <v>73</v>
      </c>
      <c r="M26" s="6"/>
      <c r="N26" s="6"/>
    </row>
    <row r="27" ht="26.4" customHeight="1" spans="1:14">
      <c r="A27" s="22"/>
      <c r="B27" s="22"/>
      <c r="C27" s="5"/>
      <c r="D27" s="17"/>
      <c r="E27" s="14"/>
      <c r="F27" s="14"/>
      <c r="G27" s="14"/>
      <c r="H27" s="14"/>
      <c r="I27" s="14"/>
      <c r="J27" s="6"/>
      <c r="K27" s="6"/>
      <c r="L27" s="6"/>
      <c r="M27" s="6"/>
      <c r="N27" s="6"/>
    </row>
    <row r="28" s="1" customFormat="1" spans="1:14">
      <c r="A28" s="23" t="s">
        <v>74</v>
      </c>
      <c r="B28" s="23"/>
      <c r="C28" s="23"/>
      <c r="D28" s="23"/>
      <c r="E28" s="23"/>
      <c r="F28" s="23"/>
      <c r="G28" s="23"/>
      <c r="H28" s="23"/>
      <c r="I28" s="23"/>
      <c r="J28" s="23">
        <f>SUM(J15:J27)+I8</f>
        <v>100</v>
      </c>
      <c r="K28" s="30">
        <f>SUM(K15:K27)+N8</f>
        <v>88.992039800995</v>
      </c>
      <c r="L28" s="5"/>
      <c r="M28" s="5"/>
      <c r="N28" s="5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ht="127.2" customHeight="1" spans="1:14">
      <c r="A30" s="25" t="s">
        <v>75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 count="7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2:A13"/>
    <mergeCell ref="A14:A27"/>
    <mergeCell ref="B15:B20"/>
    <mergeCell ref="B21:B25"/>
    <mergeCell ref="B26:B27"/>
    <mergeCell ref="C16:C17"/>
    <mergeCell ref="C19:C20"/>
    <mergeCell ref="C22:C23"/>
    <mergeCell ref="C26:C27"/>
    <mergeCell ref="D26:D27"/>
    <mergeCell ref="J26:J27"/>
    <mergeCell ref="K26:K27"/>
    <mergeCell ref="A7:B11"/>
    <mergeCell ref="L26:N27"/>
    <mergeCell ref="E26:G27"/>
    <mergeCell ref="H26:I27"/>
  </mergeCells>
  <printOptions horizontalCentered="1"/>
  <pageMargins left="0.503472222222222" right="0.503472222222222" top="0.751388888888889" bottom="0.554861111111111" header="0.298611111111111" footer="0.298611111111111"/>
  <pageSetup paperSize="9" scale="74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