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<sst xmlns="http://schemas.openxmlformats.org/spreadsheetml/2006/main" count="96" uniqueCount="70">
  <si>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</si>
  <si>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</si>
  <si>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</si>
  <si>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</si>
  <si>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农林重大虫害监测预警智能化平台研究与开发</t>
  </si>
  <si>
    <t>主管部门</t>
  </si>
  <si>
    <t>北京市农林科学院</t>
  </si>
  <si>
    <t>实施单位</t>
  </si>
  <si>
    <t>北京市农林科学院智能装备技术研究中心</t>
  </si>
  <si>
    <t>项目负责人</t>
  </si>
  <si>
    <t>张瑞瑞</t>
  </si>
  <si>
    <t>联系电话</t>
  </si>
  <si>
    <t>010-51503991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</si>
  <si>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</si>
  <si>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</si>
  <si>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</si>
  <si>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</si>
  <si>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</si>
  <si>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</si>
  <si>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</si>
  <si>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</si>
  <si>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</si>
  <si>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</si>
  <si>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</si>
  <si>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>0.0万</t>
  </si>
  <si>
    <t xml:space="preserve">  其他资金</t>
  </si>
  <si>
    <t>年度总体目标</t>
  </si>
  <si>
    <t>预期目标</t>
  </si>
  <si>
    <t>实际完成情况</t>
  </si>
  <si>
    <t>1.发表学术论文1-2篇
2.申报国家发明专利1项
3.建立示范基地2处
4.提交研究报告1份 
5.构建蛾类害虫实时监测及深度学习识别平台1套
6.完善基于改进的Mask R-CNN+SVM的蛾类害虫识别模型，平均识别准确率达90%以上</t>
  </si>
  <si>
    <t>1.发表SCI论文1篇，会议论文1篇
2.申报国家发明专利1项
3.建立示范基地5处：北京颐和园白蛾监测基地、北京南海子公园蛾类广谱监测基地、北京昌平小汤山蛾类害虫监测基地、威海双岛林场林业害虫监测示范基地、杭州浙农瓶窑基地农业害虫监测示范基地
4.提交了研究报告1份
5.研发了蛾类害虫实时监测及深度学习识别平台1套，具备害虫监测装置管理、监测数据接入与显示、在线害虫识别、害虫特征标签化管理、3D立体模型浏览等功能
6.完善了基于改进的 Mask R-CNN+SVM蛾类害虫识别模型1套，平均识别准确率达97.22%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</si>
  <si>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</si>
  <si>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</si>
  <si>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</si>
  <si>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</si>
  <si>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</si>
  <si>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</si>
  <si>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</si>
  <si>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</si>
  <si>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</si>
  <si>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发表学术论文、申报国家发明专利、提交研究报告</t>
  </si>
  <si>
    <t>论文1篇、专利1项、报告1份</t>
  </si>
  <si>
    <t>论文2篇、专利1项、报告1份</t>
  </si>
  <si>
    <r>
      <rPr>
        <sz val="9"/>
        <rFont val="宋体"/>
        <charset val="134"/>
      </rPr>
      <t>蛾类害虫实时监测及深度学习识别平台</t>
    </r>
  </si>
  <si>
    <t>1套</t>
  </si>
  <si>
    <r>
      <rPr>
        <sz val="9"/>
        <rFont val="宋体"/>
        <charset val="134"/>
      </rPr>
      <t>建立示范基地</t>
    </r>
  </si>
  <si>
    <t>2处</t>
  </si>
  <si>
    <t>5处</t>
  </si>
  <si>
    <t>质量指标
（15分）</t>
  </si>
  <si>
    <r>
      <rPr>
        <sz val="9"/>
        <rFont val="宋体"/>
        <charset val="134"/>
      </rPr>
      <t>蛾类害虫识别模型识别准确率合格</t>
    </r>
  </si>
  <si>
    <t>优良中低差</t>
  </si>
  <si>
    <t>优</t>
  </si>
  <si>
    <t>时效指标
（10分）</t>
  </si>
  <si>
    <r>
      <rPr>
        <sz val="9"/>
        <rFont val="宋体"/>
        <charset val="134"/>
      </rPr>
      <t>2022年年底前完成年度所有绩效考核目标</t>
    </r>
  </si>
  <si>
    <t>成本指标（10分）</t>
  </si>
  <si>
    <r>
      <rPr>
        <sz val="9"/>
        <rFont val="宋体"/>
        <charset val="134"/>
      </rPr>
      <t>课题经费严格按照预算执行</t>
    </r>
  </si>
  <si>
    <t>700000元</t>
  </si>
  <si>
    <t>效益指标
（30分）</t>
  </si>
  <si>
    <t>经济效益指标</t>
  </si>
  <si>
    <r>
      <rPr>
        <sz val="9"/>
        <rFont val="宋体"/>
        <charset val="134"/>
      </rPr>
      <t>害虫监测的时效性、准确性提升，以降低人工、防治投入成本</t>
    </r>
  </si>
  <si>
    <t>实施效益支撑资料有待完善</t>
  </si>
  <si>
    <t>社会效益指标</t>
  </si>
  <si>
    <r>
      <rPr>
        <sz val="9"/>
        <rFont val="宋体"/>
        <charset val="134"/>
      </rPr>
      <t>提升农林蛾类害虫智能化监测水平</t>
    </r>
  </si>
  <si>
    <t>生态效益指标</t>
  </si>
  <si>
    <r>
      <rPr>
        <sz val="9"/>
        <rFont val="宋体"/>
        <charset val="134"/>
      </rPr>
      <t>虫情高效监测预警技术，保障农业生产及环境安全</t>
    </r>
  </si>
  <si>
    <t>满意度指标
（10分）</t>
  </si>
  <si>
    <t>服务对象满意度指标</t>
  </si>
  <si>
    <t>服务对象满意度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</si>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</sst>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2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view="pageBreakPreview" zoomScaleNormal="100" topLeftCell="A19" workbookViewId="0">
      <selection activeCell="C24" sqref="$A24:$XFD24"/>
    </sheetView>
  </sheetViews>
  <sheetFormatPr defaultColWidth="9" defaultRowHeight="13.8"/>
  <cols>
    <col min="4" max="4" width="18.25" customWidth="1"/>
    <col min="5" max="5" width="2.08333333333333" customWidth="1"/>
    <col min="8" max="9" width="10.25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700000</v>
      </c>
      <c r="G8" s="5">
        <v>700000</v>
      </c>
      <c r="H8" s="5">
        <v>700000</v>
      </c>
      <c r="I8" s="4">
        <v>10</v>
      </c>
      <c r="J8" s="4"/>
      <c r="K8" s="4"/>
      <c r="L8" s="4"/>
      <c r="M8" s="21">
        <f>H8/G8</f>
        <v>1</v>
      </c>
      <c r="N8" s="36">
        <f>M8*10</f>
        <v>10</v>
      </c>
    </row>
    <row r="9" spans="1:14">
      <c r="A9" s="8"/>
      <c r="B9" s="9"/>
      <c r="C9" s="4" t="s">
        <v>21</v>
      </c>
      <c r="D9" s="4"/>
      <c r="E9" s="4"/>
      <c r="F9" s="5">
        <v>700000</v>
      </c>
      <c r="G9" s="5">
        <v>700000</v>
      </c>
      <c r="H9" s="5">
        <v>700000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 t="s">
        <v>24</v>
      </c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25</v>
      </c>
      <c r="D11" s="4"/>
      <c r="E11" s="4"/>
      <c r="F11" s="5" t="s">
        <v>24</v>
      </c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26</v>
      </c>
      <c r="B12" s="4" t="s">
        <v>27</v>
      </c>
      <c r="C12" s="4"/>
      <c r="D12" s="4"/>
      <c r="E12" s="4"/>
      <c r="F12" s="4"/>
      <c r="G12" s="4"/>
      <c r="H12" s="4" t="s">
        <v>28</v>
      </c>
      <c r="I12" s="4"/>
      <c r="J12" s="4"/>
      <c r="K12" s="4"/>
      <c r="L12" s="4"/>
      <c r="M12" s="4"/>
      <c r="N12" s="4"/>
    </row>
    <row r="13" ht="138" customHeight="1" spans="1:14">
      <c r="A13" s="4"/>
      <c r="B13" s="13" t="s">
        <v>29</v>
      </c>
      <c r="C13" s="14"/>
      <c r="D13" s="14"/>
      <c r="E13" s="14"/>
      <c r="F13" s="14"/>
      <c r="G13" s="15"/>
      <c r="H13" s="16" t="s">
        <v>30</v>
      </c>
      <c r="I13" s="16"/>
      <c r="J13" s="16"/>
      <c r="K13" s="16"/>
      <c r="L13" s="16"/>
      <c r="M13" s="16"/>
      <c r="N13" s="16"/>
    </row>
    <row r="14" ht="31.75" customHeight="1" spans="1:14">
      <c r="A14" s="17" t="s">
        <v>31</v>
      </c>
      <c r="B14" s="4" t="s">
        <v>32</v>
      </c>
      <c r="C14" s="4" t="s">
        <v>33</v>
      </c>
      <c r="D14" s="4" t="s">
        <v>34</v>
      </c>
      <c r="E14" s="4" t="s">
        <v>35</v>
      </c>
      <c r="F14" s="4"/>
      <c r="G14" s="4"/>
      <c r="H14" s="4" t="s">
        <v>36</v>
      </c>
      <c r="I14" s="4"/>
      <c r="J14" s="4" t="s">
        <v>17</v>
      </c>
      <c r="K14" s="4" t="s">
        <v>19</v>
      </c>
      <c r="L14" s="4" t="s">
        <v>37</v>
      </c>
      <c r="M14" s="4"/>
      <c r="N14" s="4"/>
    </row>
    <row r="15" ht="34" customHeight="1" spans="1:14">
      <c r="A15" s="18"/>
      <c r="B15" s="17" t="s">
        <v>38</v>
      </c>
      <c r="C15" s="4" t="s">
        <v>39</v>
      </c>
      <c r="D15" s="19" t="s">
        <v>40</v>
      </c>
      <c r="E15" s="20" t="s">
        <v>41</v>
      </c>
      <c r="F15" s="20"/>
      <c r="G15" s="20"/>
      <c r="H15" s="5" t="s">
        <v>42</v>
      </c>
      <c r="I15" s="5"/>
      <c r="J15" s="5">
        <v>5</v>
      </c>
      <c r="K15" s="5">
        <v>5</v>
      </c>
      <c r="L15" s="5"/>
      <c r="M15" s="5"/>
      <c r="N15" s="5"/>
    </row>
    <row r="16" ht="34" customHeight="1" spans="1:14">
      <c r="A16" s="18"/>
      <c r="B16" s="18"/>
      <c r="C16" s="4"/>
      <c r="D16" s="19" t="s">
        <v>43</v>
      </c>
      <c r="E16" s="20" t="s">
        <v>44</v>
      </c>
      <c r="F16" s="20"/>
      <c r="G16" s="20"/>
      <c r="H16" s="5" t="s">
        <v>44</v>
      </c>
      <c r="I16" s="5"/>
      <c r="J16" s="5">
        <v>5</v>
      </c>
      <c r="K16" s="5">
        <v>5</v>
      </c>
      <c r="L16" s="5"/>
      <c r="M16" s="5"/>
      <c r="N16" s="5"/>
    </row>
    <row r="17" ht="34" customHeight="1" spans="1:14">
      <c r="A17" s="18"/>
      <c r="B17" s="18"/>
      <c r="C17" s="4"/>
      <c r="D17" s="19" t="s">
        <v>45</v>
      </c>
      <c r="E17" s="20" t="s">
        <v>46</v>
      </c>
      <c r="F17" s="20"/>
      <c r="G17" s="20"/>
      <c r="H17" s="5" t="s">
        <v>47</v>
      </c>
      <c r="I17" s="5"/>
      <c r="J17" s="5">
        <v>5</v>
      </c>
      <c r="K17" s="5">
        <v>5</v>
      </c>
      <c r="L17" s="5"/>
      <c r="M17" s="5"/>
      <c r="N17" s="5"/>
    </row>
    <row r="18" ht="34" customHeight="1" spans="1:14">
      <c r="A18" s="18"/>
      <c r="B18" s="18"/>
      <c r="C18" s="4" t="s">
        <v>48</v>
      </c>
      <c r="D18" s="19" t="s">
        <v>49</v>
      </c>
      <c r="E18" s="20" t="s">
        <v>50</v>
      </c>
      <c r="F18" s="20"/>
      <c r="G18" s="20"/>
      <c r="H18" s="21" t="s">
        <v>51</v>
      </c>
      <c r="I18" s="5"/>
      <c r="J18" s="5">
        <v>15</v>
      </c>
      <c r="K18" s="5">
        <v>15</v>
      </c>
      <c r="L18" s="5"/>
      <c r="M18" s="5"/>
      <c r="N18" s="5"/>
    </row>
    <row r="19" ht="34" customHeight="1" spans="1:14">
      <c r="A19" s="18"/>
      <c r="B19" s="18"/>
      <c r="C19" s="4" t="s">
        <v>52</v>
      </c>
      <c r="D19" s="19" t="s">
        <v>53</v>
      </c>
      <c r="E19" s="20" t="s">
        <v>50</v>
      </c>
      <c r="F19" s="20"/>
      <c r="G19" s="20"/>
      <c r="H19" s="5" t="s">
        <v>51</v>
      </c>
      <c r="I19" s="5"/>
      <c r="J19" s="5">
        <v>10</v>
      </c>
      <c r="K19" s="5">
        <v>10</v>
      </c>
      <c r="L19" s="5"/>
      <c r="M19" s="5"/>
      <c r="N19" s="5"/>
    </row>
    <row r="20" ht="34" customHeight="1" spans="1:14">
      <c r="A20" s="18"/>
      <c r="B20" s="22"/>
      <c r="C20" s="4" t="s">
        <v>54</v>
      </c>
      <c r="D20" s="19" t="s">
        <v>55</v>
      </c>
      <c r="E20" s="20" t="s">
        <v>56</v>
      </c>
      <c r="F20" s="20"/>
      <c r="G20" s="20"/>
      <c r="H20" s="5" t="s">
        <v>56</v>
      </c>
      <c r="I20" s="5"/>
      <c r="J20" s="5">
        <v>10</v>
      </c>
      <c r="K20" s="5">
        <v>10</v>
      </c>
      <c r="L20" s="5"/>
      <c r="M20" s="5"/>
      <c r="N20" s="5"/>
    </row>
    <row r="21" ht="34" customHeight="1" spans="1:14">
      <c r="A21" s="18"/>
      <c r="B21" s="4" t="s">
        <v>57</v>
      </c>
      <c r="C21" s="22" t="s">
        <v>58</v>
      </c>
      <c r="D21" s="23" t="s">
        <v>59</v>
      </c>
      <c r="E21" s="24" t="s">
        <v>50</v>
      </c>
      <c r="F21" s="25"/>
      <c r="G21" s="26"/>
      <c r="H21" s="27" t="s">
        <v>51</v>
      </c>
      <c r="I21" s="27"/>
      <c r="J21" s="27">
        <v>10</v>
      </c>
      <c r="K21" s="27">
        <v>8</v>
      </c>
      <c r="L21" s="27" t="s">
        <v>60</v>
      </c>
      <c r="M21" s="27"/>
      <c r="N21" s="27"/>
    </row>
    <row r="22" ht="34" customHeight="1" spans="1:14">
      <c r="A22" s="18"/>
      <c r="B22" s="4"/>
      <c r="C22" s="4" t="s">
        <v>61</v>
      </c>
      <c r="D22" s="28" t="s">
        <v>62</v>
      </c>
      <c r="E22" s="29" t="s">
        <v>50</v>
      </c>
      <c r="F22" s="30"/>
      <c r="G22" s="31"/>
      <c r="H22" s="5" t="s">
        <v>51</v>
      </c>
      <c r="I22" s="5"/>
      <c r="J22" s="5">
        <v>10</v>
      </c>
      <c r="K22" s="5">
        <v>8</v>
      </c>
      <c r="L22" s="5" t="s">
        <v>60</v>
      </c>
      <c r="M22" s="5"/>
      <c r="N22" s="5"/>
    </row>
    <row r="23" ht="34" customHeight="1" spans="1:14">
      <c r="A23" s="18"/>
      <c r="B23" s="4"/>
      <c r="C23" s="4" t="s">
        <v>63</v>
      </c>
      <c r="D23" s="28" t="s">
        <v>64</v>
      </c>
      <c r="E23" s="29" t="s">
        <v>50</v>
      </c>
      <c r="F23" s="30"/>
      <c r="G23" s="31"/>
      <c r="H23" s="5" t="s">
        <v>51</v>
      </c>
      <c r="I23" s="5"/>
      <c r="J23" s="5">
        <v>10</v>
      </c>
      <c r="K23" s="5">
        <v>8</v>
      </c>
      <c r="L23" s="5" t="s">
        <v>60</v>
      </c>
      <c r="M23" s="5"/>
      <c r="N23" s="5"/>
    </row>
    <row r="24" ht="34" customHeight="1" spans="1:14">
      <c r="A24" s="18"/>
      <c r="B24" s="17" t="s">
        <v>65</v>
      </c>
      <c r="C24" s="4" t="s">
        <v>66</v>
      </c>
      <c r="D24" s="32" t="s">
        <v>67</v>
      </c>
      <c r="E24" s="5" t="s">
        <v>50</v>
      </c>
      <c r="F24" s="5"/>
      <c r="G24" s="5"/>
      <c r="H24" s="5" t="s">
        <v>51</v>
      </c>
      <c r="I24" s="5"/>
      <c r="J24" s="5">
        <v>10</v>
      </c>
      <c r="K24" s="5">
        <v>8</v>
      </c>
      <c r="L24" s="5" t="s">
        <v>60</v>
      </c>
      <c r="M24" s="5"/>
      <c r="N24" s="5"/>
    </row>
    <row r="25" ht="34" customHeight="1" spans="1:14">
      <c r="A25" s="22"/>
      <c r="B25" s="22"/>
      <c r="C25" s="4"/>
      <c r="D25" s="32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33" t="s">
        <v>68</v>
      </c>
      <c r="B26" s="33"/>
      <c r="C26" s="33"/>
      <c r="D26" s="33"/>
      <c r="E26" s="33"/>
      <c r="F26" s="33"/>
      <c r="G26" s="33"/>
      <c r="H26" s="33"/>
      <c r="I26" s="33"/>
      <c r="J26" s="20">
        <f>SUM(J15:J25)+I8</f>
        <v>100</v>
      </c>
      <c r="K26" s="37">
        <f>SUM(K15:K25)+N8</f>
        <v>92</v>
      </c>
      <c r="L26" s="5"/>
      <c r="M26" s="5"/>
      <c r="N26" s="5"/>
    </row>
    <row r="27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ht="127.25" customHeight="1" spans="1:14">
      <c r="A28" s="35" t="s">
        <v>69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20"/>
    <mergeCell ref="B21:B23"/>
    <mergeCell ref="B24:B25"/>
    <mergeCell ref="C15:C17"/>
    <mergeCell ref="C24:C25"/>
    <mergeCell ref="D24:D25"/>
    <mergeCell ref="J24:J25"/>
    <mergeCell ref="K24:K25"/>
    <mergeCell ref="A7:B11"/>
    <mergeCell ref="E24:G25"/>
    <mergeCell ref="H24:I25"/>
    <mergeCell ref="L24:N25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