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<sst xmlns="http://schemas.openxmlformats.org/spreadsheetml/2006/main" count="120" uniqueCount="82">
  <si>
    <t>项目支出绩效自评表</t>
  </si>
  <si>
    <t>（ 2022年度）</t>
  </si>
  <si>
    <t>项目名称</t>
  </si>
  <si>
    <t>北京蔬菜种质库资源繁育、优选与创新</t>
  </si>
  <si>
    <t>主管部门</t>
  </si>
  <si>
    <t>北京市农林科学院</t>
  </si>
  <si>
    <t>实施单位</t>
  </si>
  <si>
    <t>北京市农林科学院蔬菜研究中心</t>
  </si>
  <si>
    <t>项目负责人</t>
  </si>
  <si>
    <t>于拴仓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</si>
  <si>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</si>
  <si>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</si>
  <si>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</si>
  <si>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</si>
  <si>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</si>
  <si>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</si>
  <si>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</si>
  <si>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</si>
  <si>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</si>
  <si>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</si>
  <si>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</si>
  <si>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</si>
  <si>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</si>
  <si>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</si>
  <si>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</si>
  <si>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</si>
  <si>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</si>
  <si>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根据实际科研工作需求，开展：
1.完成种质资源库库存种子的繁种与更新，完成相关数据信息系统录入，收集蔬菜地方品种、野生资源及优良地方材料，继续筛选获得具有优异特征特性的种质资源，并创制优异育种材料；
2.进一步完善部分蔬菜重要性状的鉴定评价技术和方法；
3.完善西葫芦小孢子培养体系操作标准，创制优异DH育种材料；
4.明确马齿苋、茄子、辣椒种质资源常规营养成分和功能性成分；
5.明确干热处理对西瓜、葫芦和黄瓜种子表面微生物群落结构的影响。
6.建立温度调控生菜种子休眠的代谢调控网络。  </t>
  </si>
  <si>
    <r>
      <t xml:space="preserve"> 1</t>
    </r>
    <r>
      <rPr>
        <sz val="9"/>
        <color theme="1"/>
        <rFont val="宋体"/>
        <charset val="134"/>
      </rPr>
      <t>、完成白菜、黄瓜、甜瓜、甜辣椒等种质资源库库存种子的繁种与更新1297份，入库种子质量均达到相应国家标准，相关的鉴定评价数据和图片信息进行系统录入；收集南瓜、菜豆、豇豆等地方品种、野生资源及优良地方材料共计20份；筛选获得具有优异特征特性的叶菜类、瓜类、茄果类等各类蔬菜种质资源34份；创制农艺性状优良、抗逆、抗病、高营养品质的优异蔬菜育种材料36份；
 2、利用分子标记辅助开展了甘蓝多抗性种质资源创新。建立高效稳定的黄瓜ZYMV病毒病分子标记辅助选择技术体系，完成技术报告。
3、完善了西葫芦小孢子培养体系操作标准，完成技术报告并规模产出蔬菜DH育种材料。
4、提供马齿苋降血糖功能评价报告，明确了茄子、辣椒种质资源常规营养成分和花青素含量特征，完成技术报告。
5、明确了干热处理对西瓜、葫芦和黄瓜种子表面微生物群落结构的影响，完成相应的技术报告。
6、明确了温度调控生菜种子休眠的代谢调控网络，完成了相应的技术报告。
7、发表核心以上论文33篇。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</si>
  <si>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</si>
  <si>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</si>
  <si>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</si>
  <si>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</si>
  <si>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</si>
  <si>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</si>
  <si>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</si>
  <si>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</si>
  <si>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</si>
  <si>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完成种质资源库库存种子的繁种与更新</t>
  </si>
  <si>
    <t>收集蔬菜地方品种、野生资源及优良地方材料</t>
  </si>
  <si>
    <t>筛选获得种质资源</t>
  </si>
  <si>
    <t>根据项目整体进度和调整，筛选指标2020-2021年超额完成。三年总任务完成。</t>
  </si>
  <si>
    <t>创制育种材料</t>
  </si>
  <si>
    <t>根据项目整体进度和调整，创制指标2020-2021年超额完成。三年总任务完成。</t>
  </si>
  <si>
    <t>重要蔬菜分子辅助育种技术体系</t>
  </si>
  <si>
    <t>创制蔬菜作物DH育种材料</t>
  </si>
  <si>
    <t>根据项目整体进度和调整，创制DH指标2020-2021年超额完成。三年总任务完成。</t>
  </si>
  <si>
    <t>蔬菜营养品质分析</t>
  </si>
  <si>
    <t>瓜类带菌检测</t>
  </si>
  <si>
    <t>申报专利</t>
  </si>
  <si>
    <t>根据项目整体进度和调整，专利指标2020-2021年超额完成。三年总任务完成。</t>
  </si>
  <si>
    <t>发表文章</t>
  </si>
  <si>
    <t>质量指标</t>
  </si>
  <si>
    <t>种质资源库库存种子的繁种与更新达到入库标准</t>
  </si>
  <si>
    <t>优</t>
  </si>
  <si>
    <t>收集资源和材料达到入库标准</t>
  </si>
  <si>
    <t>筛选获得的种质资源具有农艺性状优良、抗逆、抗病、高营养品质等优异特征</t>
  </si>
  <si>
    <t>创制种质具有优良、抗逆、抗病、高营养品质等特征特性</t>
  </si>
  <si>
    <t>分子辅助育种技术体系快捷高效</t>
  </si>
  <si>
    <t>创制DH育种材料具有优质、可操作特性</t>
  </si>
  <si>
    <t>蔬菜营养品质出具报告</t>
  </si>
  <si>
    <t>带菌检测出具检测报告</t>
  </si>
  <si>
    <t>申报专利均为国家专利</t>
  </si>
  <si>
    <t>发表文章为核心以上期刊</t>
  </si>
  <si>
    <t>时效指标</t>
  </si>
  <si>
    <t>2022年1-12月完成年度所有绩效考核指标</t>
  </si>
  <si>
    <t>成本指标</t>
  </si>
  <si>
    <t>课题2022年预算280万元严格按照预算执行</t>
  </si>
  <si>
    <t>效益指标</t>
  </si>
  <si>
    <t>社会效益指标</t>
  </si>
  <si>
    <t>通过项目实施筛选和创制一批主要蔬菜作物优异基因源、优异种质和优良育种材料。</t>
  </si>
  <si>
    <t>存在行业技术空白，需要继续研发突破</t>
  </si>
  <si>
    <t>生态效益指标</t>
  </si>
  <si>
    <t>降低农药施用，保护生态环境与消费者健康，为实现绿色无公害生产和可持续发展具有重要意义。</t>
  </si>
  <si>
    <t>可持续效益指标</t>
  </si>
  <si>
    <t>为种质创新及育种产业的可持续发展提供了最基础的保障</t>
  </si>
  <si>
    <t>服务度指标</t>
  </si>
  <si>
    <t>服务对象满意度指标</t>
  </si>
  <si>
    <t>科研人员对科研成果满意</t>
  </si>
  <si>
    <t>支撑资料有待进一步完善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</si>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</sst>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宋体"/>
      <charset val="134"/>
    </font>
    <font>
      <sz val="7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20" applyNumberFormat="0" applyAlignment="0" applyProtection="0">
      <alignment vertical="center"/>
    </xf>
    <xf numFmtId="0" fontId="24" fillId="11" borderId="16" applyNumberFormat="0" applyAlignment="0" applyProtection="0">
      <alignment vertical="center"/>
    </xf>
    <xf numFmtId="0" fontId="25" fillId="12" borderId="2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2"/>
  <sheetViews>
    <sheetView tabSelected="1" zoomScale="85" zoomScaleNormal="85" zoomScaleSheetLayoutView="70" topLeftCell="A37" workbookViewId="0">
      <selection activeCell="A42" sqref="A42:N42"/>
    </sheetView>
  </sheetViews>
  <sheetFormatPr defaultColWidth="9" defaultRowHeight="14.4"/>
  <cols>
    <col min="1" max="3" width="9" style="1"/>
    <col min="4" max="4" width="23.1111111111111" style="1" customWidth="1"/>
    <col min="5" max="5" width="7.88888888888889" style="1" customWidth="1"/>
    <col min="6" max="6" width="6.66666666666667" style="1" customWidth="1"/>
    <col min="7" max="7" width="7.66666666666667" style="1" customWidth="1"/>
    <col min="8" max="8" width="9" style="1"/>
    <col min="9" max="9" width="10.8888888888889" style="1" customWidth="1"/>
    <col min="10" max="10" width="9" style="1"/>
    <col min="11" max="11" width="9.77777777777778" style="1" customWidth="1"/>
    <col min="12" max="12" width="3.22222222222222" style="1" customWidth="1"/>
    <col min="13" max="13" width="9" style="1"/>
    <col min="14" max="14" width="10.4444444444444" style="1" customWidth="1"/>
    <col min="15" max="16384" width="9" style="1"/>
  </cols>
  <sheetData>
    <row r="1" ht="33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32"/>
    </row>
    <row r="4" ht="24.9" customHeight="1" spans="1:14">
      <c r="A4" s="4" t="s">
        <v>4</v>
      </c>
      <c r="B4" s="4"/>
      <c r="C4" s="7" t="s">
        <v>5</v>
      </c>
      <c r="D4" s="7"/>
      <c r="E4" s="7"/>
      <c r="F4" s="7"/>
      <c r="G4" s="7"/>
      <c r="H4" s="4" t="s">
        <v>6</v>
      </c>
      <c r="I4" s="7" t="s">
        <v>7</v>
      </c>
      <c r="J4" s="7"/>
      <c r="K4" s="7"/>
      <c r="L4" s="7"/>
      <c r="M4" s="7"/>
      <c r="N4" s="7"/>
    </row>
    <row r="5" ht="24.9" customHeight="1" spans="1:14">
      <c r="A5" s="4" t="s">
        <v>8</v>
      </c>
      <c r="B5" s="4"/>
      <c r="C5" s="7" t="s">
        <v>9</v>
      </c>
      <c r="D5" s="7"/>
      <c r="E5" s="7"/>
      <c r="F5" s="7"/>
      <c r="G5" s="7"/>
      <c r="H5" s="4" t="s">
        <v>10</v>
      </c>
      <c r="I5" s="7">
        <v>51503141</v>
      </c>
      <c r="J5" s="7"/>
      <c r="K5" s="7"/>
      <c r="L5" s="7"/>
      <c r="M5" s="7"/>
      <c r="N5" s="7"/>
    </row>
    <row r="6" ht="24.9" customHeight="1" spans="1:14">
      <c r="A6" s="4" t="s">
        <v>11</v>
      </c>
      <c r="B6" s="4"/>
      <c r="C6" s="4">
        <v>280</v>
      </c>
      <c r="D6" s="4"/>
      <c r="E6" s="4"/>
      <c r="F6" s="4" t="s">
        <v>12</v>
      </c>
      <c r="G6" s="4" t="s">
        <v>13</v>
      </c>
      <c r="H6" s="4" t="s">
        <v>14</v>
      </c>
      <c r="I6" s="4" t="s">
        <v>15</v>
      </c>
      <c r="J6" s="4"/>
      <c r="K6" s="4"/>
      <c r="L6" s="4"/>
      <c r="M6" s="4" t="s">
        <v>16</v>
      </c>
      <c r="N6" s="4" t="s">
        <v>17</v>
      </c>
    </row>
    <row r="7" ht="24.9" customHeight="1" spans="1:14">
      <c r="A7" s="4" t="s">
        <v>18</v>
      </c>
      <c r="B7" s="4"/>
      <c r="C7" s="4" t="s">
        <v>19</v>
      </c>
      <c r="D7" s="4"/>
      <c r="E7" s="4"/>
      <c r="F7" s="8">
        <v>280</v>
      </c>
      <c r="G7" s="8">
        <v>280</v>
      </c>
      <c r="H7" s="8">
        <v>280</v>
      </c>
      <c r="I7" s="4">
        <v>10</v>
      </c>
      <c r="J7" s="4"/>
      <c r="K7" s="4"/>
      <c r="L7" s="4"/>
      <c r="M7" s="35">
        <f>H7/G7</f>
        <v>1</v>
      </c>
      <c r="N7" s="36">
        <f>M7*10</f>
        <v>10</v>
      </c>
    </row>
    <row r="8" ht="24.9" customHeight="1" spans="1:14">
      <c r="A8" s="9"/>
      <c r="B8" s="9"/>
      <c r="C8" s="4" t="s">
        <v>20</v>
      </c>
      <c r="D8" s="4"/>
      <c r="E8" s="4"/>
      <c r="F8" s="8">
        <v>280</v>
      </c>
      <c r="G8" s="8">
        <v>280</v>
      </c>
      <c r="H8" s="8">
        <v>280</v>
      </c>
      <c r="I8" s="7" t="s">
        <v>21</v>
      </c>
      <c r="J8" s="7"/>
      <c r="K8" s="7"/>
      <c r="L8" s="7"/>
      <c r="M8" s="7"/>
      <c r="N8" s="7" t="s">
        <v>21</v>
      </c>
    </row>
    <row r="9" ht="24.9" customHeight="1" spans="1:14">
      <c r="A9" s="9"/>
      <c r="B9" s="9"/>
      <c r="C9" s="4" t="s">
        <v>22</v>
      </c>
      <c r="D9" s="4"/>
      <c r="E9" s="4"/>
      <c r="F9" s="7">
        <v>0</v>
      </c>
      <c r="G9" s="7"/>
      <c r="H9" s="7"/>
      <c r="I9" s="7" t="s">
        <v>21</v>
      </c>
      <c r="J9" s="7"/>
      <c r="K9" s="7"/>
      <c r="L9" s="7"/>
      <c r="M9" s="7"/>
      <c r="N9" s="7" t="s">
        <v>21</v>
      </c>
    </row>
    <row r="10" ht="24.9" customHeight="1" spans="1:14">
      <c r="A10" s="9"/>
      <c r="B10" s="9"/>
      <c r="C10" s="4" t="s">
        <v>23</v>
      </c>
      <c r="D10" s="4"/>
      <c r="E10" s="4"/>
      <c r="F10" s="7">
        <v>0</v>
      </c>
      <c r="G10" s="7"/>
      <c r="H10" s="7"/>
      <c r="I10" s="7" t="s">
        <v>21</v>
      </c>
      <c r="J10" s="7"/>
      <c r="K10" s="7"/>
      <c r="L10" s="7"/>
      <c r="M10" s="7"/>
      <c r="N10" s="7" t="s">
        <v>21</v>
      </c>
    </row>
    <row r="11" ht="24.9" customHeight="1" spans="1:14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</row>
    <row r="12" ht="192" customHeight="1" spans="1:14">
      <c r="A12" s="4"/>
      <c r="B12" s="10" t="s">
        <v>27</v>
      </c>
      <c r="C12" s="10"/>
      <c r="D12" s="10"/>
      <c r="E12" s="10"/>
      <c r="F12" s="10"/>
      <c r="G12" s="10"/>
      <c r="H12" s="11" t="s">
        <v>28</v>
      </c>
      <c r="I12" s="11"/>
      <c r="J12" s="11"/>
      <c r="K12" s="11"/>
      <c r="L12" s="11"/>
      <c r="M12" s="11"/>
      <c r="N12" s="11"/>
    </row>
    <row r="13" ht="24.9" customHeight="1" spans="1:14">
      <c r="A13" s="12" t="s">
        <v>29</v>
      </c>
      <c r="B13" s="4" t="s">
        <v>30</v>
      </c>
      <c r="C13" s="4" t="s">
        <v>31</v>
      </c>
      <c r="D13" s="4" t="s">
        <v>32</v>
      </c>
      <c r="E13" s="13" t="s">
        <v>33</v>
      </c>
      <c r="F13" s="14"/>
      <c r="G13" s="15"/>
      <c r="H13" s="13" t="s">
        <v>34</v>
      </c>
      <c r="I13" s="15"/>
      <c r="J13" s="4" t="s">
        <v>15</v>
      </c>
      <c r="K13" s="4" t="s">
        <v>17</v>
      </c>
      <c r="L13" s="13" t="s">
        <v>35</v>
      </c>
      <c r="M13" s="14"/>
      <c r="N13" s="15"/>
    </row>
    <row r="14" ht="21.6" spans="1:14">
      <c r="A14" s="16"/>
      <c r="B14" s="12" t="s">
        <v>36</v>
      </c>
      <c r="C14" s="12" t="s">
        <v>37</v>
      </c>
      <c r="D14" s="17" t="s">
        <v>38</v>
      </c>
      <c r="E14" s="18">
        <v>1000</v>
      </c>
      <c r="F14" s="19"/>
      <c r="G14" s="20"/>
      <c r="H14" s="21">
        <v>1291</v>
      </c>
      <c r="I14" s="37"/>
      <c r="J14" s="38">
        <v>2</v>
      </c>
      <c r="K14" s="38">
        <v>2</v>
      </c>
      <c r="L14" s="5"/>
      <c r="M14" s="6"/>
      <c r="N14" s="32"/>
    </row>
    <row r="15" ht="21.6" spans="1:14">
      <c r="A15" s="16"/>
      <c r="B15" s="16"/>
      <c r="C15" s="16"/>
      <c r="D15" s="17" t="s">
        <v>39</v>
      </c>
      <c r="E15" s="18">
        <v>10</v>
      </c>
      <c r="F15" s="19"/>
      <c r="G15" s="20"/>
      <c r="H15" s="21">
        <v>20</v>
      </c>
      <c r="I15" s="37"/>
      <c r="J15" s="38">
        <v>2</v>
      </c>
      <c r="K15" s="38">
        <v>2</v>
      </c>
      <c r="L15" s="5"/>
      <c r="M15" s="6"/>
      <c r="N15" s="32"/>
    </row>
    <row r="16" ht="38" customHeight="1" spans="1:14">
      <c r="A16" s="16"/>
      <c r="B16" s="16"/>
      <c r="C16" s="16"/>
      <c r="D16" s="17" t="s">
        <v>40</v>
      </c>
      <c r="E16" s="18">
        <v>98</v>
      </c>
      <c r="F16" s="19"/>
      <c r="G16" s="20"/>
      <c r="H16" s="21">
        <v>34</v>
      </c>
      <c r="I16" s="37"/>
      <c r="J16" s="38">
        <v>2</v>
      </c>
      <c r="K16" s="38">
        <v>1</v>
      </c>
      <c r="L16" s="39" t="s">
        <v>41</v>
      </c>
      <c r="M16" s="40"/>
      <c r="N16" s="41"/>
    </row>
    <row r="17" ht="38" customHeight="1" spans="1:14">
      <c r="A17" s="16"/>
      <c r="B17" s="16"/>
      <c r="C17" s="16"/>
      <c r="D17" s="17" t="s">
        <v>42</v>
      </c>
      <c r="E17" s="18">
        <v>47</v>
      </c>
      <c r="F17" s="19"/>
      <c r="G17" s="20"/>
      <c r="H17" s="21">
        <v>36</v>
      </c>
      <c r="I17" s="37"/>
      <c r="J17" s="38">
        <v>2</v>
      </c>
      <c r="K17" s="38">
        <v>1</v>
      </c>
      <c r="L17" s="39" t="s">
        <v>43</v>
      </c>
      <c r="M17" s="40"/>
      <c r="N17" s="41"/>
    </row>
    <row r="18" ht="21.6" spans="1:14">
      <c r="A18" s="16"/>
      <c r="B18" s="16"/>
      <c r="C18" s="16"/>
      <c r="D18" s="17" t="s">
        <v>44</v>
      </c>
      <c r="E18" s="18">
        <v>2</v>
      </c>
      <c r="F18" s="19"/>
      <c r="G18" s="20"/>
      <c r="H18" s="22">
        <v>2</v>
      </c>
      <c r="I18" s="22"/>
      <c r="J18" s="38">
        <v>2</v>
      </c>
      <c r="K18" s="38">
        <v>2</v>
      </c>
      <c r="L18" s="5"/>
      <c r="M18" s="6"/>
      <c r="N18" s="32"/>
    </row>
    <row r="19" ht="43" customHeight="1" spans="1:14">
      <c r="A19" s="16"/>
      <c r="B19" s="16"/>
      <c r="C19" s="16"/>
      <c r="D19" s="17" t="s">
        <v>45</v>
      </c>
      <c r="E19" s="18">
        <v>800</v>
      </c>
      <c r="F19" s="19"/>
      <c r="G19" s="20"/>
      <c r="H19" s="21">
        <v>270</v>
      </c>
      <c r="I19" s="37"/>
      <c r="J19" s="38">
        <v>1</v>
      </c>
      <c r="K19" s="38">
        <v>1</v>
      </c>
      <c r="L19" s="5" t="s">
        <v>46</v>
      </c>
      <c r="M19" s="6"/>
      <c r="N19" s="32"/>
    </row>
    <row r="20" spans="1:14">
      <c r="A20" s="16"/>
      <c r="B20" s="16"/>
      <c r="C20" s="16"/>
      <c r="D20" s="17" t="s">
        <v>47</v>
      </c>
      <c r="E20" s="18">
        <v>100</v>
      </c>
      <c r="F20" s="19"/>
      <c r="G20" s="20"/>
      <c r="H20" s="21">
        <v>155</v>
      </c>
      <c r="I20" s="37"/>
      <c r="J20" s="38">
        <v>1</v>
      </c>
      <c r="K20" s="38">
        <v>1</v>
      </c>
      <c r="L20" s="5"/>
      <c r="M20" s="6"/>
      <c r="N20" s="32"/>
    </row>
    <row r="21" spans="1:14">
      <c r="A21" s="16"/>
      <c r="B21" s="16"/>
      <c r="C21" s="16"/>
      <c r="D21" s="17" t="s">
        <v>48</v>
      </c>
      <c r="E21" s="18">
        <v>150</v>
      </c>
      <c r="F21" s="19"/>
      <c r="G21" s="20"/>
      <c r="H21" s="21">
        <v>160</v>
      </c>
      <c r="I21" s="37"/>
      <c r="J21" s="38">
        <v>1</v>
      </c>
      <c r="K21" s="38">
        <v>1</v>
      </c>
      <c r="L21" s="5"/>
      <c r="M21" s="6"/>
      <c r="N21" s="32"/>
    </row>
    <row r="22" ht="55" customHeight="1" spans="1:14">
      <c r="A22" s="16"/>
      <c r="B22" s="16"/>
      <c r="C22" s="16"/>
      <c r="D22" s="17" t="s">
        <v>49</v>
      </c>
      <c r="E22" s="18">
        <v>9</v>
      </c>
      <c r="F22" s="19"/>
      <c r="G22" s="20"/>
      <c r="H22" s="21">
        <v>3</v>
      </c>
      <c r="I22" s="37"/>
      <c r="J22" s="38">
        <v>1</v>
      </c>
      <c r="K22" s="38">
        <v>1</v>
      </c>
      <c r="L22" s="5" t="s">
        <v>50</v>
      </c>
      <c r="M22" s="6"/>
      <c r="N22" s="32"/>
    </row>
    <row r="23" ht="24" customHeight="1" spans="1:14">
      <c r="A23" s="16"/>
      <c r="B23" s="16"/>
      <c r="C23" s="16"/>
      <c r="D23" s="23" t="s">
        <v>51</v>
      </c>
      <c r="E23" s="18">
        <v>21</v>
      </c>
      <c r="F23" s="19"/>
      <c r="G23" s="20"/>
      <c r="H23" s="21">
        <v>33</v>
      </c>
      <c r="I23" s="37"/>
      <c r="J23" s="38">
        <v>1</v>
      </c>
      <c r="K23" s="38">
        <v>1</v>
      </c>
      <c r="L23" s="5"/>
      <c r="M23" s="6"/>
      <c r="N23" s="32"/>
    </row>
    <row r="24" ht="21.6" spans="1:14">
      <c r="A24" s="16"/>
      <c r="B24" s="16"/>
      <c r="C24" s="4" t="s">
        <v>52</v>
      </c>
      <c r="D24" s="23" t="s">
        <v>53</v>
      </c>
      <c r="E24" s="18" t="s">
        <v>54</v>
      </c>
      <c r="F24" s="19"/>
      <c r="G24" s="20"/>
      <c r="H24" s="18" t="s">
        <v>54</v>
      </c>
      <c r="I24" s="19"/>
      <c r="J24" s="42">
        <v>2</v>
      </c>
      <c r="K24" s="42">
        <v>2</v>
      </c>
      <c r="L24" s="5"/>
      <c r="M24" s="6"/>
      <c r="N24" s="32"/>
    </row>
    <row r="25" ht="13.8" spans="1:14">
      <c r="A25" s="16"/>
      <c r="B25" s="16"/>
      <c r="C25" s="4"/>
      <c r="D25" s="23" t="s">
        <v>55</v>
      </c>
      <c r="E25" s="18" t="s">
        <v>54</v>
      </c>
      <c r="F25" s="19"/>
      <c r="G25" s="20"/>
      <c r="H25" s="18" t="s">
        <v>54</v>
      </c>
      <c r="I25" s="19"/>
      <c r="J25" s="42">
        <v>2</v>
      </c>
      <c r="K25" s="42">
        <v>2</v>
      </c>
      <c r="L25" s="5"/>
      <c r="M25" s="6"/>
      <c r="N25" s="32"/>
    </row>
    <row r="26" ht="32.4" spans="1:14">
      <c r="A26" s="16"/>
      <c r="B26" s="16"/>
      <c r="C26" s="4"/>
      <c r="D26" s="23" t="s">
        <v>56</v>
      </c>
      <c r="E26" s="18" t="s">
        <v>54</v>
      </c>
      <c r="F26" s="19"/>
      <c r="G26" s="20"/>
      <c r="H26" s="18" t="s">
        <v>54</v>
      </c>
      <c r="I26" s="19"/>
      <c r="J26" s="42">
        <v>2</v>
      </c>
      <c r="K26" s="42">
        <v>2</v>
      </c>
      <c r="L26" s="5"/>
      <c r="M26" s="6"/>
      <c r="N26" s="32"/>
    </row>
    <row r="27" ht="21.6" spans="1:14">
      <c r="A27" s="16"/>
      <c r="B27" s="16"/>
      <c r="C27" s="4"/>
      <c r="D27" s="23" t="s">
        <v>57</v>
      </c>
      <c r="E27" s="18" t="s">
        <v>54</v>
      </c>
      <c r="F27" s="19"/>
      <c r="G27" s="20"/>
      <c r="H27" s="18" t="s">
        <v>54</v>
      </c>
      <c r="I27" s="19"/>
      <c r="J27" s="42">
        <v>2</v>
      </c>
      <c r="K27" s="42">
        <v>2</v>
      </c>
      <c r="L27" s="5"/>
      <c r="M27" s="6"/>
      <c r="N27" s="32"/>
    </row>
    <row r="28" ht="21.6" spans="1:14">
      <c r="A28" s="16"/>
      <c r="B28" s="16"/>
      <c r="C28" s="4"/>
      <c r="D28" s="23" t="s">
        <v>58</v>
      </c>
      <c r="E28" s="18" t="s">
        <v>54</v>
      </c>
      <c r="F28" s="19"/>
      <c r="G28" s="20"/>
      <c r="H28" s="18" t="s">
        <v>54</v>
      </c>
      <c r="I28" s="19"/>
      <c r="J28" s="42">
        <v>2</v>
      </c>
      <c r="K28" s="42">
        <v>2</v>
      </c>
      <c r="L28" s="5"/>
      <c r="M28" s="6"/>
      <c r="N28" s="32"/>
    </row>
    <row r="29" ht="21.6" spans="1:14">
      <c r="A29" s="16"/>
      <c r="B29" s="16"/>
      <c r="C29" s="4"/>
      <c r="D29" s="23" t="s">
        <v>59</v>
      </c>
      <c r="E29" s="18" t="s">
        <v>54</v>
      </c>
      <c r="F29" s="19"/>
      <c r="G29" s="20"/>
      <c r="H29" s="18" t="s">
        <v>54</v>
      </c>
      <c r="I29" s="19"/>
      <c r="J29" s="42">
        <v>1</v>
      </c>
      <c r="K29" s="42">
        <v>1</v>
      </c>
      <c r="L29" s="5"/>
      <c r="M29" s="6"/>
      <c r="N29" s="32"/>
    </row>
    <row r="30" ht="13.8" spans="1:14">
      <c r="A30" s="16"/>
      <c r="B30" s="16"/>
      <c r="C30" s="4"/>
      <c r="D30" s="23" t="s">
        <v>60</v>
      </c>
      <c r="E30" s="18" t="s">
        <v>54</v>
      </c>
      <c r="F30" s="19"/>
      <c r="G30" s="20"/>
      <c r="H30" s="18" t="s">
        <v>54</v>
      </c>
      <c r="I30" s="19"/>
      <c r="J30" s="42">
        <v>1</v>
      </c>
      <c r="K30" s="42">
        <v>1</v>
      </c>
      <c r="L30" s="5"/>
      <c r="M30" s="6"/>
      <c r="N30" s="32"/>
    </row>
    <row r="31" ht="13.8" spans="1:14">
      <c r="A31" s="16"/>
      <c r="B31" s="16"/>
      <c r="C31" s="4"/>
      <c r="D31" s="23" t="s">
        <v>61</v>
      </c>
      <c r="E31" s="18" t="s">
        <v>54</v>
      </c>
      <c r="F31" s="19"/>
      <c r="G31" s="20"/>
      <c r="H31" s="18" t="s">
        <v>54</v>
      </c>
      <c r="I31" s="19"/>
      <c r="J31" s="42">
        <v>1</v>
      </c>
      <c r="K31" s="42">
        <v>1</v>
      </c>
      <c r="L31" s="5"/>
      <c r="M31" s="6"/>
      <c r="N31" s="32"/>
    </row>
    <row r="32" ht="13.8" spans="1:14">
      <c r="A32" s="16"/>
      <c r="B32" s="16"/>
      <c r="C32" s="4"/>
      <c r="D32" s="23" t="s">
        <v>62</v>
      </c>
      <c r="E32" s="18" t="s">
        <v>54</v>
      </c>
      <c r="F32" s="19"/>
      <c r="G32" s="20"/>
      <c r="H32" s="18" t="s">
        <v>54</v>
      </c>
      <c r="I32" s="19"/>
      <c r="J32" s="42">
        <v>1</v>
      </c>
      <c r="K32" s="42">
        <v>1</v>
      </c>
      <c r="L32" s="5"/>
      <c r="M32" s="6"/>
      <c r="N32" s="32"/>
    </row>
    <row r="33" ht="13.8" spans="1:14">
      <c r="A33" s="16"/>
      <c r="B33" s="16"/>
      <c r="C33" s="4"/>
      <c r="D33" s="23" t="s">
        <v>63</v>
      </c>
      <c r="E33" s="18" t="s">
        <v>54</v>
      </c>
      <c r="F33" s="19"/>
      <c r="G33" s="20"/>
      <c r="H33" s="18" t="s">
        <v>54</v>
      </c>
      <c r="I33" s="19"/>
      <c r="J33" s="42">
        <v>1</v>
      </c>
      <c r="K33" s="42">
        <v>1</v>
      </c>
      <c r="L33" s="5"/>
      <c r="M33" s="6"/>
      <c r="N33" s="32"/>
    </row>
    <row r="34" ht="31.2" customHeight="1" spans="1:14">
      <c r="A34" s="16"/>
      <c r="B34" s="16"/>
      <c r="C34" s="24" t="s">
        <v>64</v>
      </c>
      <c r="D34" s="25" t="s">
        <v>65</v>
      </c>
      <c r="E34" s="26" t="s">
        <v>54</v>
      </c>
      <c r="F34" s="27"/>
      <c r="G34" s="28"/>
      <c r="H34" s="26" t="s">
        <v>54</v>
      </c>
      <c r="I34" s="27"/>
      <c r="J34" s="42">
        <v>10</v>
      </c>
      <c r="K34" s="42">
        <v>10</v>
      </c>
      <c r="L34" s="5"/>
      <c r="M34" s="6"/>
      <c r="N34" s="32"/>
    </row>
    <row r="35" ht="31.8" customHeight="1" spans="1:14">
      <c r="A35" s="16"/>
      <c r="B35" s="29"/>
      <c r="C35" s="4" t="s">
        <v>66</v>
      </c>
      <c r="D35" s="25" t="s">
        <v>67</v>
      </c>
      <c r="E35" s="26" t="s">
        <v>54</v>
      </c>
      <c r="F35" s="27"/>
      <c r="G35" s="28"/>
      <c r="H35" s="26" t="s">
        <v>54</v>
      </c>
      <c r="I35" s="27"/>
      <c r="J35" s="42">
        <v>10</v>
      </c>
      <c r="K35" s="42">
        <v>10</v>
      </c>
      <c r="L35" s="43"/>
      <c r="M35" s="44"/>
      <c r="N35" s="45"/>
    </row>
    <row r="36" ht="46.8" customHeight="1" spans="1:14">
      <c r="A36" s="16"/>
      <c r="B36" s="12" t="s">
        <v>68</v>
      </c>
      <c r="C36" s="4" t="s">
        <v>69</v>
      </c>
      <c r="D36" s="30" t="s">
        <v>70</v>
      </c>
      <c r="E36" s="26" t="s">
        <v>54</v>
      </c>
      <c r="F36" s="27"/>
      <c r="G36" s="28"/>
      <c r="H36" s="26" t="s">
        <v>54</v>
      </c>
      <c r="I36" s="27"/>
      <c r="J36" s="42">
        <v>10</v>
      </c>
      <c r="K36" s="42">
        <v>8</v>
      </c>
      <c r="L36" s="43" t="s">
        <v>71</v>
      </c>
      <c r="M36" s="44"/>
      <c r="N36" s="45"/>
    </row>
    <row r="37" ht="54.6" customHeight="1" spans="1:14">
      <c r="A37" s="16"/>
      <c r="B37" s="16"/>
      <c r="C37" s="4" t="s">
        <v>72</v>
      </c>
      <c r="D37" s="30" t="s">
        <v>73</v>
      </c>
      <c r="E37" s="26" t="s">
        <v>54</v>
      </c>
      <c r="F37" s="27"/>
      <c r="G37" s="28"/>
      <c r="H37" s="26" t="s">
        <v>54</v>
      </c>
      <c r="I37" s="27"/>
      <c r="J37" s="42">
        <v>10</v>
      </c>
      <c r="K37" s="42">
        <v>8</v>
      </c>
      <c r="L37" s="46"/>
      <c r="M37" s="47"/>
      <c r="N37" s="48"/>
    </row>
    <row r="38" ht="33.6" customHeight="1" spans="1:14">
      <c r="A38" s="16"/>
      <c r="B38" s="16"/>
      <c r="C38" s="4" t="s">
        <v>74</v>
      </c>
      <c r="D38" s="30" t="s">
        <v>75</v>
      </c>
      <c r="E38" s="26" t="s">
        <v>54</v>
      </c>
      <c r="F38" s="27"/>
      <c r="G38" s="28"/>
      <c r="H38" s="26" t="s">
        <v>54</v>
      </c>
      <c r="I38" s="27"/>
      <c r="J38" s="42">
        <v>10</v>
      </c>
      <c r="K38" s="42">
        <v>8</v>
      </c>
      <c r="L38" s="49"/>
      <c r="M38" s="50"/>
      <c r="N38" s="51"/>
    </row>
    <row r="39" ht="24.9" customHeight="1" spans="1:14">
      <c r="A39" s="16"/>
      <c r="B39" s="24" t="s">
        <v>76</v>
      </c>
      <c r="C39" s="24" t="s">
        <v>77</v>
      </c>
      <c r="D39" s="30" t="s">
        <v>78</v>
      </c>
      <c r="E39" s="26" t="s">
        <v>54</v>
      </c>
      <c r="F39" s="27"/>
      <c r="G39" s="28"/>
      <c r="H39" s="26" t="s">
        <v>54</v>
      </c>
      <c r="I39" s="27"/>
      <c r="J39" s="42">
        <v>10</v>
      </c>
      <c r="K39" s="42">
        <v>7</v>
      </c>
      <c r="L39" s="5" t="s">
        <v>79</v>
      </c>
      <c r="M39" s="6"/>
      <c r="N39" s="32"/>
    </row>
    <row r="40" ht="24.9" customHeight="1" spans="1:14">
      <c r="A40" s="31" t="s">
        <v>80</v>
      </c>
      <c r="B40" s="31"/>
      <c r="C40" s="31"/>
      <c r="D40" s="25"/>
      <c r="E40" s="5"/>
      <c r="F40" s="6"/>
      <c r="G40" s="32"/>
      <c r="H40" s="5"/>
      <c r="I40" s="6"/>
      <c r="J40" s="52">
        <f>SUM(J14:J39)+I7</f>
        <v>100</v>
      </c>
      <c r="K40" s="52">
        <f>SUM(K14:K39)+N7</f>
        <v>89</v>
      </c>
      <c r="L40" s="7"/>
      <c r="M40" s="7"/>
      <c r="N40" s="7"/>
    </row>
    <row r="41" spans="1:14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ht="127.2" customHeight="1" spans="1:14">
      <c r="A42" s="34" t="s">
        <v>81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</row>
  </sheetData>
  <mergeCells count="118">
    <mergeCell ref="A1:N1"/>
    <mergeCell ref="A2:N2"/>
    <mergeCell ref="A3:B3"/>
    <mergeCell ref="C3:N3"/>
    <mergeCell ref="A4:B4"/>
    <mergeCell ref="C4:G4"/>
    <mergeCell ref="I4:N4"/>
    <mergeCell ref="A5:B5"/>
    <mergeCell ref="C5:G5"/>
    <mergeCell ref="I5:N5"/>
    <mergeCell ref="A6:B6"/>
    <mergeCell ref="C6:E6"/>
    <mergeCell ref="I6:L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B11:G11"/>
    <mergeCell ref="H11:N11"/>
    <mergeCell ref="B12:G12"/>
    <mergeCell ref="H12:N12"/>
    <mergeCell ref="E13:G13"/>
    <mergeCell ref="H13:I13"/>
    <mergeCell ref="L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E37:G37"/>
    <mergeCell ref="H37:I37"/>
    <mergeCell ref="E38:G38"/>
    <mergeCell ref="H38:I38"/>
    <mergeCell ref="E39:G39"/>
    <mergeCell ref="H39:I39"/>
    <mergeCell ref="L39:N39"/>
    <mergeCell ref="E40:G40"/>
    <mergeCell ref="H40:I40"/>
    <mergeCell ref="L40:N40"/>
    <mergeCell ref="A42:N42"/>
    <mergeCell ref="A11:A12"/>
    <mergeCell ref="A13:A39"/>
    <mergeCell ref="B14:B35"/>
    <mergeCell ref="B36:B38"/>
    <mergeCell ref="C14:C23"/>
    <mergeCell ref="C24:C33"/>
    <mergeCell ref="L36:N38"/>
  </mergeCells>
  <pageMargins left="0.708661417322835" right="0.31496062992126" top="0.551181102362205" bottom="0.551181102362205" header="0.31496062992126" footer="0.31496062992126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2023-04-03T13:13:00Z</cp:lastPrinted>
  <dcterms:modified xsi:type="dcterms:W3CDTF">2023-06-05T08:12:02Z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10FD12A0ECBB4294870B12B66B902DF9</vt:lpwstr>
  </property>
  <property fmtid="{D5CDD505-2E9C-101B-9397-08002B2CF9AE}" pid="3" name="KSOProductBuildVer">
    <vt:lpwstr>2052-11.1.0.14309</vt:lpwstr>
  </property>
</Properties>
</file>