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comments1.xml><?xml version="1.0" encoding="utf-8"?>
<comments xmlns="http://schemas.openxmlformats.org/spreadsheetml/2006/main">
  <authors>
    <author>user</author>
  </authors>
  <commentList>
    <comment ref="H13" authorId="0">
      <text>
        <r>
          <rPr>
            <b/>
            <sz val="9"/>
            <rFont val="宋体"/>
            <charset val="134"/>
          </rPr>
          <t>user:</t>
        </r>
        <r>
          <rPr>
            <sz val="9"/>
            <rFont val="宋体"/>
            <charset val="134"/>
          </rPr>
          <t xml:space="preserve">
概括项目总体完成情况</t>
        </r>
      </text>
    </comment>
    <comment ref="B19" authorId="0">
      <text>
        <r>
          <rPr>
            <b/>
            <sz val="9"/>
            <rFont val="宋体"/>
            <charset val="134"/>
          </rPr>
          <t>user:</t>
        </r>
        <r>
          <rPr>
            <sz val="9"/>
            <rFont val="宋体"/>
            <charset val="134"/>
          </rPr>
          <t xml:space="preserve">
仅对年初已设定的指标进行评分，未设定的指标则填写“不涉及”，分值0分。</t>
        </r>
      </text>
    </comment>
  </commentList>
</comments>
</file>

<file path=xl/sharedStrings.xml><?xml version="1.0" encoding="utf-8"?>
<sst xmlns="http://schemas.openxmlformats.org/spreadsheetml/2006/main" count="89" uniqueCount="74">
  <si>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</si>
  <si>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</si>
  <si>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</si>
  <si>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</si>
  <si>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北京市乡村振兴科技项目生猪省力化智能养殖关键技术研发与示范—生猪省力化智能养殖关键技术研发</t>
  </si>
  <si>
    <t>主管部门</t>
  </si>
  <si>
    <t>北京市农林科学院</t>
  </si>
  <si>
    <t>实施单位</t>
  </si>
  <si>
    <t>北京市农林科学院信息技术研究中心</t>
  </si>
  <si>
    <t>项目负责人</t>
  </si>
  <si>
    <t>马为红</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</si>
  <si>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</si>
  <si>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</si>
  <si>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</si>
  <si>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</si>
  <si>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</si>
  <si>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</si>
  <si>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</si>
  <si>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</si>
  <si>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</si>
  <si>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</si>
  <si>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</si>
  <si>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</si>
  <si>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</si>
  <si>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</si>
  <si>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</si>
  <si>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</si>
  <si>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研发猪舍智能巡检机器人 1 套，集成的传感器氨气检测限小于等于0.2PPM，硫化氢检测限小于等于 14PPM，巡检定位精度小于 0.5 米；研发生猪非接触式体况监测设备 1 套，实现生猪体尺测量准确率大于 95%。非接触体重估计准确率大于 90%。集成研发生猪智能养殖技术 2 项，应用到北京市 1-2 家生猪企业。生猪养殖数据采集、巡检、猪只体尺体重测量综合人工成本节约 25%。</t>
  </si>
  <si>
    <t>项目在北京平谷北京六马大好河山农牧科技有限公司示范应用，依托机器人、三维机器视觉、边缘计算等现代信息技术，研发猪舍智能巡检机器人和生猪非接触式体尺体重自动测量设备，降低劳动成本、降低养殖风险、提高养殖效率。具体完成情况如下：
（1）猪舍智能巡检机器人 ：实现集成高精度激光环境传感器、高鲁棒性定位系统、生猪红外热成像监测系统实现猪舍异常监测。其中实现猪舍智能巡检机器人氨气检测限 0.1PPM，硫化氢检测限小于等于 10PPM，巡检定位精度小于 0.4 米。
（2）生猪非接触式体况监测设备：实现了生猪体尺和体重非接触高通量测量系统，实现猪只的非接触无应激高通量测量，具体包括采集系统研发和体尺体重计算模型的研发等，实现生猪体尺测量准确率96%以上，非接触接估计准确率90%以上。
（3）生猪养殖数据采集、巡检、猪只体尺体重测量能够节约综合人工成本节25%以上。</t>
  </si>
  <si>
    <t>绩效指标</t>
  </si>
  <si>
    <t>一级指标</t>
  </si>
  <si>
    <t>二级指标</t>
  </si>
  <si>
    <t>三级指标</t>
  </si>
  <si>
    <t>年度指标值</t>
  </si>
  <si>
    <t>实际完成值</t>
  </si>
  <si>
    <t>偏差原因分析及改进措施</t>
  </si>
  <si>
    <t>产出指标
（50分）</t>
  </si>
  <si>
    <t>数量指标（15分）</t>
  </si>
  <si>
    <t>猪舍智能巡检机器人；生猪非接触式体况监测设备。</t>
  </si>
  <si>
    <t>2套</t>
  </si>
  <si>
    <t>完成猪舍智能巡检机器人的研发，完成了猪舍智能巡检机器人1套；实现了集成的传感器氨气检测限为0.1PPM，硫化氢检测限等于10PPM，巡检定位精度0.4米；
完成了生猪非接触式体尺和体重检测设备研发并完成了生猪非接触式体况监测设备1套，可以检测生猪的体高、体宽、体斜长、胸围、腹围和体重等指标，实现生猪体尺测量准确率96%以上；非接触体重估计准确率90%以上；</t>
  </si>
  <si>
    <t>质量指标
（15分）</t>
  </si>
  <si>
    <t>集成的传感器氨气检测限小于等于0.2PPM，硫化氢检测限小于等于14PPM，巡检定位精度小于0.5米；实现生猪体尺测量准确率大于95%，非接触体重估计准确率大于90%；</t>
  </si>
  <si>
    <t>优良中低差</t>
  </si>
  <si>
    <t>实现预期技术要求</t>
  </si>
  <si>
    <t>时效指标
（10分）</t>
  </si>
  <si>
    <t>提升生猪养殖效率</t>
  </si>
  <si>
    <t>高中低</t>
  </si>
  <si>
    <t>完成服务实施进度的100%</t>
  </si>
  <si>
    <t>成本指标（10分）</t>
  </si>
  <si>
    <t>降低生猪养殖成本</t>
  </si>
  <si>
    <t>70万</t>
  </si>
  <si>
    <t>效益指标
（30分）</t>
  </si>
  <si>
    <t>经济效益指标</t>
  </si>
  <si>
    <t>综合人工成本节</t>
  </si>
  <si>
    <t>约25%。</t>
  </si>
  <si>
    <t>减轻猪场劳动人员的工作量和劳动量，其中巡检机器人可以代替人工50%以上工作，体尺体重高通量测量设备可以节约人工80%以上工作，综合人工成本大于25%以上。</t>
  </si>
  <si>
    <t>项目实施起到了预期效果，但项目实施效益有待在后期示范推广过程中展现</t>
  </si>
  <si>
    <t>社会效益指标</t>
  </si>
  <si>
    <t>应用到北京市1家生猪企业</t>
  </si>
  <si>
    <t>≥1家</t>
  </si>
  <si>
    <t>项目所研制的猪舍智能巡检机器人和生猪非接触式体况监测设备应用到北京市1家生猪企业，应用设备在北京平谷北京六马大好河山农牧科技有限公司。</t>
  </si>
  <si>
    <t>生态效益指标</t>
  </si>
  <si>
    <t>减少有害气体排放</t>
  </si>
  <si>
    <t>通过安装部署两套设备，能够减少人员的投入，其中猪舍智能巡检机器人能够监测有害气体的浓度，实时发送异常有害气体浓度检测，提前人工干预，降低有害气体的对外排放量。</t>
  </si>
  <si>
    <t>可持续影响指标</t>
  </si>
  <si>
    <t>不涉及</t>
  </si>
  <si>
    <t>满意度指标
（10分）</t>
  </si>
  <si>
    <t>服务对象满意度指标</t>
  </si>
  <si>
    <t>示范基地满意</t>
  </si>
  <si>
    <t>0次</t>
  </si>
  <si>
    <t>受益对象基本满意，但支撑资料有待完善。</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</si>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</sst>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sz val="9"/>
      <color rgb="FFFF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b/>
      <sz val="11"/>
      <color theme="1"/>
      <name val="Times New Roman"/>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7"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8" applyNumberFormat="0" applyFill="0" applyAlignment="0" applyProtection="0">
      <alignment vertical="center"/>
    </xf>
    <xf numFmtId="0" fontId="22" fillId="0" borderId="18" applyNumberFormat="0" applyFill="0" applyAlignment="0" applyProtection="0">
      <alignment vertical="center"/>
    </xf>
    <xf numFmtId="0" fontId="14" fillId="9" borderId="0" applyNumberFormat="0" applyBorder="0" applyAlignment="0" applyProtection="0">
      <alignment vertical="center"/>
    </xf>
    <xf numFmtId="0" fontId="17" fillId="0" borderId="19" applyNumberFormat="0" applyFill="0" applyAlignment="0" applyProtection="0">
      <alignment vertical="center"/>
    </xf>
    <xf numFmtId="0" fontId="14" fillId="10" borderId="0" applyNumberFormat="0" applyBorder="0" applyAlignment="0" applyProtection="0">
      <alignment vertical="center"/>
    </xf>
    <xf numFmtId="0" fontId="23" fillId="11" borderId="20" applyNumberFormat="0" applyAlignment="0" applyProtection="0">
      <alignment vertical="center"/>
    </xf>
    <xf numFmtId="0" fontId="24" fillId="11" borderId="16" applyNumberFormat="0" applyAlignment="0" applyProtection="0">
      <alignment vertical="center"/>
    </xf>
    <xf numFmtId="0" fontId="25" fillId="12" borderId="21"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22" applyNumberFormat="0" applyFill="0" applyAlignment="0" applyProtection="0">
      <alignment vertical="center"/>
    </xf>
    <xf numFmtId="0" fontId="27" fillId="0" borderId="23"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30" fillId="0" borderId="0"/>
  </cellStyleXfs>
  <cellXfs count="59">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0" fontId="4" fillId="0" borderId="14" xfId="0" applyFont="1" applyBorder="1" applyAlignment="1">
      <alignment horizontal="center" vertical="center" wrapText="1"/>
    </xf>
    <xf numFmtId="0" fontId="6" fillId="0" borderId="1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tabSelected="1" topLeftCell="A19" workbookViewId="0">
      <selection activeCell="H17" sqref="H17:I17"/>
    </sheetView>
  </sheetViews>
  <sheetFormatPr defaultColWidth="9" defaultRowHeight="13.8"/>
  <cols>
    <col min="4" max="4" width="18.2222222222222" customWidth="1"/>
    <col min="5" max="5" width="2.11111111111111" customWidth="1"/>
    <col min="8" max="9" width="10.25" customWidth="1"/>
  </cols>
  <sheetData>
    <row r="1" ht="17.4" spans="1:1">
      <c r="A1" s="1" t="s">
        <v>0</v>
      </c>
    </row>
    <row r="2" ht="20.4" customHeight="1" spans="1:14">
      <c r="A2" s="2" t="s">
        <v>1</v>
      </c>
      <c r="B2" s="2"/>
      <c r="C2" s="2"/>
      <c r="D2" s="2"/>
      <c r="E2" s="2"/>
      <c r="F2" s="2"/>
      <c r="G2" s="2"/>
      <c r="H2" s="2"/>
      <c r="I2" s="2"/>
      <c r="J2" s="2"/>
      <c r="K2" s="2"/>
      <c r="L2" s="2"/>
      <c r="M2" s="2"/>
      <c r="N2" s="2"/>
    </row>
    <row r="3" ht="14.4"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v>15810959728</v>
      </c>
      <c r="J6" s="5"/>
      <c r="K6" s="5"/>
      <c r="L6" s="5"/>
      <c r="M6" s="5"/>
      <c r="N6" s="5"/>
    </row>
    <row r="7" ht="21.6" spans="1:14">
      <c r="A7" s="6" t="s">
        <v>12</v>
      </c>
      <c r="B7" s="7"/>
      <c r="C7" s="4"/>
      <c r="D7" s="4"/>
      <c r="E7" s="4"/>
      <c r="F7" s="4" t="s">
        <v>13</v>
      </c>
      <c r="G7" s="4" t="s">
        <v>14</v>
      </c>
      <c r="H7" s="4" t="s">
        <v>15</v>
      </c>
      <c r="I7" s="4" t="s">
        <v>16</v>
      </c>
      <c r="J7" s="4"/>
      <c r="K7" s="4"/>
      <c r="L7" s="4"/>
      <c r="M7" s="4" t="s">
        <v>17</v>
      </c>
      <c r="N7" s="4" t="s">
        <v>18</v>
      </c>
    </row>
    <row r="8" spans="1:14">
      <c r="A8" s="8"/>
      <c r="B8" s="9"/>
      <c r="C8" s="10" t="s">
        <v>19</v>
      </c>
      <c r="D8" s="10"/>
      <c r="E8" s="10"/>
      <c r="F8" s="11">
        <v>70</v>
      </c>
      <c r="G8" s="11">
        <v>70</v>
      </c>
      <c r="H8" s="11">
        <v>70</v>
      </c>
      <c r="I8" s="4">
        <v>10</v>
      </c>
      <c r="J8" s="4"/>
      <c r="K8" s="4"/>
      <c r="L8" s="4"/>
      <c r="M8" s="43">
        <f>H8/G8</f>
        <v>1</v>
      </c>
      <c r="N8" s="44">
        <f>M8*10</f>
        <v>10</v>
      </c>
    </row>
    <row r="9" spans="1:14">
      <c r="A9" s="8"/>
      <c r="B9" s="9"/>
      <c r="C9" s="4" t="s">
        <v>20</v>
      </c>
      <c r="D9" s="4"/>
      <c r="E9" s="4"/>
      <c r="F9" s="11">
        <v>70</v>
      </c>
      <c r="G9" s="11">
        <v>70</v>
      </c>
      <c r="H9" s="11">
        <v>70</v>
      </c>
      <c r="I9" s="5" t="s">
        <v>21</v>
      </c>
      <c r="J9" s="5"/>
      <c r="K9" s="5"/>
      <c r="L9" s="5"/>
      <c r="M9" s="5" t="s">
        <v>21</v>
      </c>
      <c r="N9" s="5" t="s">
        <v>21</v>
      </c>
    </row>
    <row r="10" spans="1:14">
      <c r="A10" s="8"/>
      <c r="B10" s="9"/>
      <c r="C10" s="4" t="s">
        <v>22</v>
      </c>
      <c r="D10" s="4"/>
      <c r="E10" s="4"/>
      <c r="F10" s="11">
        <v>0</v>
      </c>
      <c r="G10" s="11">
        <v>0</v>
      </c>
      <c r="H10" s="11">
        <v>0</v>
      </c>
      <c r="I10" s="5" t="s">
        <v>21</v>
      </c>
      <c r="J10" s="5"/>
      <c r="K10" s="5"/>
      <c r="L10" s="5"/>
      <c r="M10" s="5" t="s">
        <v>21</v>
      </c>
      <c r="N10" s="5" t="s">
        <v>21</v>
      </c>
    </row>
    <row r="11" spans="1:14">
      <c r="A11" s="12"/>
      <c r="B11" s="13"/>
      <c r="C11" s="4" t="s">
        <v>23</v>
      </c>
      <c r="D11" s="4"/>
      <c r="E11" s="4"/>
      <c r="F11" s="11">
        <v>0</v>
      </c>
      <c r="G11" s="11">
        <v>0</v>
      </c>
      <c r="H11" s="11">
        <v>0</v>
      </c>
      <c r="I11" s="5" t="s">
        <v>21</v>
      </c>
      <c r="J11" s="5"/>
      <c r="K11" s="5"/>
      <c r="L11" s="5"/>
      <c r="M11" s="5" t="s">
        <v>21</v>
      </c>
      <c r="N11" s="5" t="s">
        <v>21</v>
      </c>
    </row>
    <row r="12" spans="1:14">
      <c r="A12" s="4" t="s">
        <v>24</v>
      </c>
      <c r="B12" s="4" t="s">
        <v>25</v>
      </c>
      <c r="C12" s="4"/>
      <c r="D12" s="4"/>
      <c r="E12" s="4"/>
      <c r="F12" s="4"/>
      <c r="G12" s="4"/>
      <c r="H12" s="4" t="s">
        <v>26</v>
      </c>
      <c r="I12" s="4"/>
      <c r="J12" s="4"/>
      <c r="K12" s="4"/>
      <c r="L12" s="4"/>
      <c r="M12" s="4"/>
      <c r="N12" s="4"/>
    </row>
    <row r="13" ht="134" customHeight="1" spans="1:14">
      <c r="A13" s="4"/>
      <c r="B13" s="14" t="s">
        <v>27</v>
      </c>
      <c r="C13" s="14"/>
      <c r="D13" s="14"/>
      <c r="E13" s="14"/>
      <c r="F13" s="14"/>
      <c r="G13" s="14"/>
      <c r="H13" s="15" t="s">
        <v>28</v>
      </c>
      <c r="I13" s="15"/>
      <c r="J13" s="15"/>
      <c r="K13" s="15"/>
      <c r="L13" s="15"/>
      <c r="M13" s="15"/>
      <c r="N13" s="15"/>
    </row>
    <row r="14" ht="31.8" customHeight="1" spans="1:14">
      <c r="A14" s="16" t="s">
        <v>29</v>
      </c>
      <c r="B14" s="4" t="s">
        <v>30</v>
      </c>
      <c r="C14" s="4" t="s">
        <v>31</v>
      </c>
      <c r="D14" s="4" t="s">
        <v>32</v>
      </c>
      <c r="E14" s="4" t="s">
        <v>33</v>
      </c>
      <c r="F14" s="4"/>
      <c r="G14" s="4"/>
      <c r="H14" s="4" t="s">
        <v>34</v>
      </c>
      <c r="I14" s="4"/>
      <c r="J14" s="4" t="s">
        <v>16</v>
      </c>
      <c r="K14" s="4" t="s">
        <v>18</v>
      </c>
      <c r="L14" s="4" t="s">
        <v>35</v>
      </c>
      <c r="M14" s="4"/>
      <c r="N14" s="4"/>
    </row>
    <row r="15" ht="208" customHeight="1" spans="1:14">
      <c r="A15" s="17"/>
      <c r="B15" s="16" t="s">
        <v>36</v>
      </c>
      <c r="C15" s="16" t="s">
        <v>37</v>
      </c>
      <c r="D15" s="18" t="s">
        <v>38</v>
      </c>
      <c r="E15" s="18" t="s">
        <v>39</v>
      </c>
      <c r="F15" s="18"/>
      <c r="G15" s="18"/>
      <c r="H15" s="15" t="s">
        <v>40</v>
      </c>
      <c r="I15" s="15"/>
      <c r="J15" s="5">
        <v>15</v>
      </c>
      <c r="K15" s="5">
        <v>15</v>
      </c>
      <c r="L15" s="5"/>
      <c r="M15" s="5"/>
      <c r="N15" s="5"/>
    </row>
    <row r="16" ht="97" customHeight="1" spans="1:14">
      <c r="A16" s="17"/>
      <c r="B16" s="17"/>
      <c r="C16" s="16" t="s">
        <v>41</v>
      </c>
      <c r="D16" s="19" t="s">
        <v>42</v>
      </c>
      <c r="E16" s="20" t="s">
        <v>43</v>
      </c>
      <c r="F16" s="20"/>
      <c r="G16" s="20"/>
      <c r="H16" s="21" t="s">
        <v>44</v>
      </c>
      <c r="I16" s="45"/>
      <c r="J16" s="11">
        <v>15</v>
      </c>
      <c r="K16" s="11">
        <v>15</v>
      </c>
      <c r="L16" s="5"/>
      <c r="M16" s="5"/>
      <c r="N16" s="5"/>
    </row>
    <row r="17" ht="43" customHeight="1" spans="1:14">
      <c r="A17" s="17"/>
      <c r="B17" s="17"/>
      <c r="C17" s="16" t="s">
        <v>45</v>
      </c>
      <c r="D17" s="19" t="s">
        <v>46</v>
      </c>
      <c r="E17" s="20" t="s">
        <v>47</v>
      </c>
      <c r="F17" s="20"/>
      <c r="G17" s="20"/>
      <c r="H17" s="22" t="s">
        <v>48</v>
      </c>
      <c r="I17" s="46"/>
      <c r="J17" s="11">
        <v>10</v>
      </c>
      <c r="K17" s="11">
        <v>10</v>
      </c>
      <c r="L17" s="5"/>
      <c r="M17" s="5"/>
      <c r="N17" s="5"/>
    </row>
    <row r="18" ht="43" customHeight="1" spans="1:14">
      <c r="A18" s="17"/>
      <c r="B18" s="17"/>
      <c r="C18" s="16" t="s">
        <v>49</v>
      </c>
      <c r="D18" s="19" t="s">
        <v>50</v>
      </c>
      <c r="E18" s="23" t="s">
        <v>47</v>
      </c>
      <c r="F18" s="24"/>
      <c r="G18" s="25"/>
      <c r="H18" s="22" t="s">
        <v>51</v>
      </c>
      <c r="I18" s="46"/>
      <c r="J18" s="11">
        <v>10</v>
      </c>
      <c r="K18" s="11">
        <v>10</v>
      </c>
      <c r="L18" s="5"/>
      <c r="M18" s="5"/>
      <c r="N18" s="5"/>
    </row>
    <row r="19" ht="106" customHeight="1" spans="1:14">
      <c r="A19" s="17"/>
      <c r="B19" s="4" t="s">
        <v>52</v>
      </c>
      <c r="C19" s="4" t="s">
        <v>53</v>
      </c>
      <c r="D19" s="19" t="s">
        <v>54</v>
      </c>
      <c r="E19" s="5" t="s">
        <v>55</v>
      </c>
      <c r="F19" s="5"/>
      <c r="G19" s="5"/>
      <c r="H19" s="15" t="s">
        <v>56</v>
      </c>
      <c r="I19" s="15"/>
      <c r="J19" s="11">
        <v>10</v>
      </c>
      <c r="K19" s="11">
        <v>8</v>
      </c>
      <c r="L19" s="47" t="s">
        <v>57</v>
      </c>
      <c r="M19" s="48"/>
      <c r="N19" s="49"/>
    </row>
    <row r="20" ht="70" customHeight="1" spans="1:14">
      <c r="A20" s="17"/>
      <c r="B20" s="4"/>
      <c r="C20" s="4" t="s">
        <v>58</v>
      </c>
      <c r="D20" s="19" t="s">
        <v>59</v>
      </c>
      <c r="E20" s="26" t="s">
        <v>60</v>
      </c>
      <c r="F20" s="26"/>
      <c r="G20" s="26"/>
      <c r="H20" s="15" t="s">
        <v>61</v>
      </c>
      <c r="I20" s="15"/>
      <c r="J20" s="11">
        <v>10</v>
      </c>
      <c r="K20" s="11">
        <v>8</v>
      </c>
      <c r="L20" s="50"/>
      <c r="M20" s="51"/>
      <c r="N20" s="52"/>
    </row>
    <row r="21" ht="96" customHeight="1" spans="1:14">
      <c r="A21" s="17"/>
      <c r="B21" s="4"/>
      <c r="C21" s="4" t="s">
        <v>62</v>
      </c>
      <c r="D21" s="19" t="s">
        <v>63</v>
      </c>
      <c r="E21" s="5" t="s">
        <v>43</v>
      </c>
      <c r="F21" s="5"/>
      <c r="G21" s="5"/>
      <c r="H21" s="15" t="s">
        <v>64</v>
      </c>
      <c r="I21" s="15"/>
      <c r="J21" s="11">
        <v>10</v>
      </c>
      <c r="K21" s="11">
        <v>8</v>
      </c>
      <c r="L21" s="53"/>
      <c r="M21" s="54"/>
      <c r="N21" s="55"/>
    </row>
    <row r="22" ht="21.6" spans="1:14">
      <c r="A22" s="17"/>
      <c r="B22" s="4"/>
      <c r="C22" s="4" t="s">
        <v>65</v>
      </c>
      <c r="D22" s="19" t="s">
        <v>66</v>
      </c>
      <c r="E22" s="5" t="s">
        <v>66</v>
      </c>
      <c r="F22" s="5"/>
      <c r="G22" s="5"/>
      <c r="H22" s="5" t="s">
        <v>66</v>
      </c>
      <c r="I22" s="5"/>
      <c r="J22" s="11"/>
      <c r="K22" s="11"/>
      <c r="L22" s="5"/>
      <c r="M22" s="5"/>
      <c r="N22" s="5"/>
    </row>
    <row r="23" ht="10" customHeight="1" spans="1:14">
      <c r="A23" s="17"/>
      <c r="B23" s="16" t="s">
        <v>67</v>
      </c>
      <c r="C23" s="16" t="s">
        <v>68</v>
      </c>
      <c r="D23" s="27" t="s">
        <v>69</v>
      </c>
      <c r="E23" s="28" t="s">
        <v>43</v>
      </c>
      <c r="F23" s="29"/>
      <c r="G23" s="30"/>
      <c r="H23" s="28" t="s">
        <v>70</v>
      </c>
      <c r="I23" s="30"/>
      <c r="J23" s="56">
        <v>10</v>
      </c>
      <c r="K23" s="56">
        <v>8</v>
      </c>
      <c r="L23" s="47" t="s">
        <v>71</v>
      </c>
      <c r="M23" s="48"/>
      <c r="N23" s="49"/>
    </row>
    <row r="24" ht="5" customHeight="1" spans="1:14">
      <c r="A24" s="17"/>
      <c r="B24" s="17"/>
      <c r="C24" s="17"/>
      <c r="D24" s="31"/>
      <c r="E24" s="32"/>
      <c r="F24" s="33"/>
      <c r="G24" s="34"/>
      <c r="H24" s="32"/>
      <c r="I24" s="34"/>
      <c r="J24" s="57"/>
      <c r="K24" s="57"/>
      <c r="L24" s="50"/>
      <c r="M24" s="51"/>
      <c r="N24" s="52"/>
    </row>
    <row r="25" spans="1:14">
      <c r="A25" s="17"/>
      <c r="B25" s="17"/>
      <c r="C25" s="17"/>
      <c r="D25" s="31"/>
      <c r="E25" s="32"/>
      <c r="F25" s="33"/>
      <c r="G25" s="34"/>
      <c r="H25" s="32"/>
      <c r="I25" s="34"/>
      <c r="J25" s="57"/>
      <c r="K25" s="57"/>
      <c r="L25" s="50"/>
      <c r="M25" s="51"/>
      <c r="N25" s="52"/>
    </row>
    <row r="26" spans="1:14">
      <c r="A26" s="35"/>
      <c r="B26" s="35"/>
      <c r="C26" s="35"/>
      <c r="D26" s="36"/>
      <c r="E26" s="37"/>
      <c r="F26" s="38"/>
      <c r="G26" s="39"/>
      <c r="H26" s="37"/>
      <c r="I26" s="39"/>
      <c r="J26" s="58"/>
      <c r="K26" s="58"/>
      <c r="L26" s="53"/>
      <c r="M26" s="54"/>
      <c r="N26" s="55"/>
    </row>
    <row r="27" spans="1:14">
      <c r="A27" s="40" t="s">
        <v>72</v>
      </c>
      <c r="B27" s="40"/>
      <c r="C27" s="40"/>
      <c r="D27" s="40"/>
      <c r="E27" s="40"/>
      <c r="F27" s="40"/>
      <c r="G27" s="40"/>
      <c r="H27" s="40"/>
      <c r="I27" s="40"/>
      <c r="J27" s="26">
        <v>100</v>
      </c>
      <c r="K27" s="26">
        <v>92</v>
      </c>
      <c r="L27" s="5"/>
      <c r="M27" s="5"/>
      <c r="N27" s="5"/>
    </row>
    <row r="28" spans="1:14">
      <c r="A28" s="41"/>
      <c r="B28" s="41"/>
      <c r="C28" s="41"/>
      <c r="D28" s="41"/>
      <c r="E28" s="41"/>
      <c r="F28" s="41"/>
      <c r="G28" s="41"/>
      <c r="H28" s="41"/>
      <c r="I28" s="41"/>
      <c r="J28" s="41"/>
      <c r="K28" s="41"/>
      <c r="L28" s="41"/>
      <c r="M28" s="41"/>
      <c r="N28" s="41"/>
    </row>
    <row r="29" ht="127.2" customHeight="1" spans="1:14">
      <c r="A29" s="42" t="s">
        <v>73</v>
      </c>
      <c r="B29" s="42"/>
      <c r="C29" s="42"/>
      <c r="D29" s="42"/>
      <c r="E29" s="42"/>
      <c r="F29" s="42"/>
      <c r="G29" s="42"/>
      <c r="H29" s="42"/>
      <c r="I29" s="42"/>
      <c r="J29" s="42"/>
      <c r="K29" s="42"/>
      <c r="L29" s="42"/>
      <c r="M29" s="42"/>
      <c r="N29" s="42"/>
    </row>
  </sheetData>
  <mergeCells count="65">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E20:G20"/>
    <mergeCell ref="H20:I20"/>
    <mergeCell ref="E21:G21"/>
    <mergeCell ref="H21:I21"/>
    <mergeCell ref="E22:G22"/>
    <mergeCell ref="H22:I22"/>
    <mergeCell ref="L22:N22"/>
    <mergeCell ref="A27:I27"/>
    <mergeCell ref="L27:N27"/>
    <mergeCell ref="A29:N29"/>
    <mergeCell ref="A12:A13"/>
    <mergeCell ref="A14:A26"/>
    <mergeCell ref="B15:B18"/>
    <mergeCell ref="B19:B22"/>
    <mergeCell ref="B23:B26"/>
    <mergeCell ref="C23:C26"/>
    <mergeCell ref="D23:D26"/>
    <mergeCell ref="J23:J26"/>
    <mergeCell ref="K23:K26"/>
    <mergeCell ref="A7:B11"/>
    <mergeCell ref="L19:N21"/>
    <mergeCell ref="E23:G26"/>
    <mergeCell ref="H23:I26"/>
    <mergeCell ref="L23:N26"/>
  </mergeCells>
  <printOptions horizontalCentered="1"/>
  <pageMargins left="0.503472222222222" right="0.503472222222222" top="0.751388888888889" bottom="0.554861111111111" header="0.298611111111111" footer="0.298611111111111"/>
  <pageSetup paperSize="9" scale="69" fitToHeight="0" orientation="portrait" horizontalDpi="600"/>
  <headerFooter/>
  <rowBreaks count="1" manualBreakCount="1">
    <brk id="29"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