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<sst xmlns="http://schemas.openxmlformats.org/spreadsheetml/2006/main" count="99" uniqueCount="83">
  <si>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</si>
  <si>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</si>
  <si>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</si>
  <si>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</si>
  <si>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设施园艺智慧物联网关键技术研究与应用</t>
  </si>
  <si>
    <t>主管部门</t>
  </si>
  <si>
    <t>北京市农林科学院</t>
  </si>
  <si>
    <t>实施单位</t>
  </si>
  <si>
    <t>北京市农林科学院智能装备技术研究中心</t>
  </si>
  <si>
    <t>项目负责人</t>
  </si>
  <si>
    <t>郑文刚</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</si>
  <si>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</si>
  <si>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</si>
  <si>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</si>
  <si>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</si>
  <si>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</si>
  <si>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</si>
  <si>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</si>
  <si>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</si>
  <si>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</si>
  <si>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</si>
  <si>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</si>
  <si>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</si>
  <si>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</si>
  <si>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</si>
  <si>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</si>
  <si>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</si>
  <si>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项目期目标：开展设施农业和大田节水灌溉智慧管理关键技术研究与应用。在完善已有技术创新体系的基础上，突破能源管理、生产调度、墒情预报、智能控制与决策等关键核心技术，推动农业物联网技术与其他信息技术以及前沿学科的融合发展提升设施农业与节水农业数字化、网络化、智能化水平，在一定程度上带动北京市物联网产业发展，提升我国农业物联网技术研发与应用水平。 
（1）农业物联网学科带头人1名；培养理论基础扎实、专业实践经验丰富、科研能力突出的学术骨干2－3名；培养农业物联网产业化、市场推广骨干3-5名，协调研发、成果转化、产品生产及应用方案关系，提高成果转化速度和效率，提升市场占有率，推动农业物联网产业化发展。 
（2）围绕设施农业物联网和节水灌溉物联网在能源管理、精细分布式控制、温室生产调度、节水智能决策、墒情服务、西瓜糖度无损检测及分拣系统等开展系列研究。 
（3）形成系统化的物联网控制设备2套、能源管理系统1套、应用决策控制平台2套、分拣线1套。
（4）建立示范基地2处。</t>
  </si>
  <si>
    <t>中心建设农业物联网技术北京市工程实验室、农业物联网技术国家地方联合工程实验室、牵头物联网产业联盟与国家农业信息技术学科群建设，注重发挥学科交叉的创新优势，建立了学科带头人、科研骨干、科研助手和硕博士研究生组成的人才梯队，围绕农业物联网通讯标准规范、关键技术产品、系统集成三个环节，进行学科交叉研究和技术创新，在农业物联网理论方法研究、重要产品开发和技术平台构建上实现了重要突破，形成了具有自主知识产权的技术成果和产品，填补了我国在该领域的多项空白，缩短了与发达国家的差距。成果在全国10多个省市应用。整体对于物联网产业发展、农业物联网产业基地的形成起到促进作用，促进农业可持续发展、保护生态环境，提升农产品安和食品安全水平。</t>
  </si>
  <si>
    <t>绩效指标</t>
  </si>
  <si>
    <t>一级指标</t>
  </si>
  <si>
    <t>二级指标</t>
  </si>
  <si>
    <t>三级指标</t>
  </si>
  <si>
    <t>年度指标值</t>
  </si>
  <si>
    <t>实际完成值</t>
  </si>
  <si>
    <t>偏差原因分析及改进措施</t>
  </si>
  <si>
    <t>产出指标
（50分）</t>
  </si>
  <si>
    <t>数量指标（15分）</t>
  </si>
  <si>
    <t>应用决策控制平台</t>
  </si>
  <si>
    <t>＝2套</t>
  </si>
  <si>
    <t>2套</t>
  </si>
  <si>
    <t>能源管理系统</t>
  </si>
  <si>
    <t>＝1套</t>
  </si>
  <si>
    <t>1套</t>
  </si>
  <si>
    <t>农业物联网学科带头人1名、科研能力突出的学术骨干2－3名、市场推广骨干3-5名</t>
  </si>
  <si>
    <t>≥6名</t>
  </si>
  <si>
    <t>8名</t>
  </si>
  <si>
    <t>物联网控制设备</t>
  </si>
  <si>
    <t>质量指标
（15分）</t>
  </si>
  <si>
    <t>提供性能检测报告</t>
  </si>
  <si>
    <t>2套平台检测合格率</t>
  </si>
  <si>
    <t>平台检测合格</t>
  </si>
  <si>
    <t>分拣线</t>
  </si>
  <si>
    <t>产品成熟度99%</t>
  </si>
  <si>
    <t>产品成熟度100%</t>
  </si>
  <si>
    <t>时效指标
（10分）</t>
  </si>
  <si>
    <t>按时完成项目</t>
  </si>
  <si>
    <t>2022年12月底完成</t>
  </si>
  <si>
    <t>成本指标（10分）</t>
  </si>
  <si>
    <t>项目财政经费支出</t>
  </si>
  <si>
    <t>460万元</t>
  </si>
  <si>
    <t>效益指标
（30分）</t>
  </si>
  <si>
    <t>经济效益指标</t>
  </si>
  <si>
    <t>推广收入</t>
  </si>
  <si>
    <t>≥800万</t>
  </si>
  <si>
    <t>＞800万元</t>
  </si>
  <si>
    <t>社会效益指标</t>
  </si>
  <si>
    <t>不涉及</t>
  </si>
  <si>
    <t>生态效益指标</t>
  </si>
  <si>
    <t>生态环境</t>
  </si>
  <si>
    <t>进一步改善生态环境</t>
  </si>
  <si>
    <t>进一步改善生态环境，提升农产品安和食品安全水平。</t>
  </si>
  <si>
    <t>后期将继续加强宣传推广及成果应用。</t>
  </si>
  <si>
    <t>可持续影响指标</t>
  </si>
  <si>
    <t>农业发展</t>
  </si>
  <si>
    <t>促进农业可持续发展</t>
  </si>
  <si>
    <t>围绕设施农业物联网和节水灌溉物联网在能源管理，促进农业可持续发展</t>
  </si>
  <si>
    <t>满意度指标
（10分）</t>
  </si>
  <si>
    <t>服务对象满意度指标</t>
  </si>
  <si>
    <t>推广应用证明</t>
  </si>
  <si>
    <t>暂未开展书面满意度调查及满意度分析。</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</si>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</sst>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3">
    <xf numFmtId="0" fontId="0" fillId="0" borderId="0" xfId="0"/>
    <xf numFmtId="0" fontId="0" fillId="0" borderId="0" xfId="0" applyFill="1"/>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57" fontId="6" fillId="0" borderId="1" xfId="0" applyNumberFormat="1" applyFont="1" applyFill="1" applyBorder="1" applyAlignment="1">
      <alignment horizontal="left" vertical="center" wrapText="1"/>
    </xf>
    <xf numFmtId="57" fontId="5" fillId="0" borderId="1" xfId="0" applyNumberFormat="1"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9" fontId="5" fillId="0" borderId="1" xfId="0" applyNumberFormat="1" applyFont="1" applyFill="1" applyBorder="1" applyAlignment="1">
      <alignment horizontal="left" vertical="center" wrapText="1"/>
    </xf>
    <xf numFmtId="0" fontId="4" fillId="0" borderId="13"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topLeftCell="A2" workbookViewId="0">
      <selection activeCell="C26" sqref="$A26:$XFD26"/>
    </sheetView>
  </sheetViews>
  <sheetFormatPr defaultColWidth="9" defaultRowHeight="13.8"/>
  <cols>
    <col min="4" max="4" width="18.2222222222222" customWidth="1"/>
    <col min="5" max="5" width="2.11111111111111" customWidth="1"/>
    <col min="8" max="9" width="10.25" customWidth="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13661262410</v>
      </c>
      <c r="J6" s="6"/>
      <c r="K6" s="6"/>
      <c r="L6" s="6"/>
      <c r="M6" s="6"/>
      <c r="N6" s="6"/>
    </row>
    <row r="7" ht="21.6"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6">
        <v>460</v>
      </c>
      <c r="G8" s="6">
        <v>460</v>
      </c>
      <c r="H8" s="6">
        <v>460</v>
      </c>
      <c r="I8" s="5">
        <v>10</v>
      </c>
      <c r="J8" s="5"/>
      <c r="K8" s="5"/>
      <c r="L8" s="5"/>
      <c r="M8" s="30">
        <f>H8/G8</f>
        <v>1</v>
      </c>
      <c r="N8" s="31">
        <f>M8*10</f>
        <v>10</v>
      </c>
    </row>
    <row r="9" spans="1:14">
      <c r="A9" s="9"/>
      <c r="B9" s="10"/>
      <c r="C9" s="5" t="s">
        <v>20</v>
      </c>
      <c r="D9" s="5"/>
      <c r="E9" s="5"/>
      <c r="F9" s="6">
        <v>460</v>
      </c>
      <c r="G9" s="6">
        <v>460</v>
      </c>
      <c r="H9" s="6">
        <v>460</v>
      </c>
      <c r="I9" s="6" t="s">
        <v>21</v>
      </c>
      <c r="J9" s="6"/>
      <c r="K9" s="6"/>
      <c r="L9" s="6"/>
      <c r="M9" s="6" t="s">
        <v>21</v>
      </c>
      <c r="N9" s="6" t="s">
        <v>21</v>
      </c>
    </row>
    <row r="10" spans="1:14">
      <c r="A10" s="9"/>
      <c r="B10" s="10"/>
      <c r="C10" s="5" t="s">
        <v>22</v>
      </c>
      <c r="D10" s="5"/>
      <c r="E10" s="5"/>
      <c r="F10" s="6">
        <v>0</v>
      </c>
      <c r="G10" s="6">
        <v>0</v>
      </c>
      <c r="H10" s="6">
        <v>0</v>
      </c>
      <c r="I10" s="6" t="s">
        <v>21</v>
      </c>
      <c r="J10" s="6"/>
      <c r="K10" s="6"/>
      <c r="L10" s="6"/>
      <c r="M10" s="6" t="s">
        <v>21</v>
      </c>
      <c r="N10" s="6" t="s">
        <v>21</v>
      </c>
    </row>
    <row r="11" s="1" customFormat="1" spans="1:14">
      <c r="A11" s="12"/>
      <c r="B11" s="13"/>
      <c r="C11" s="14" t="s">
        <v>23</v>
      </c>
      <c r="D11" s="14"/>
      <c r="E11" s="14"/>
      <c r="F11" s="15">
        <v>0</v>
      </c>
      <c r="G11" s="15">
        <v>0</v>
      </c>
      <c r="H11" s="15">
        <v>0</v>
      </c>
      <c r="I11" s="15" t="s">
        <v>21</v>
      </c>
      <c r="J11" s="15"/>
      <c r="K11" s="15"/>
      <c r="L11" s="15"/>
      <c r="M11" s="15" t="s">
        <v>21</v>
      </c>
      <c r="N11" s="15" t="s">
        <v>21</v>
      </c>
    </row>
    <row r="12" s="1" customFormat="1" spans="1:14">
      <c r="A12" s="14" t="s">
        <v>24</v>
      </c>
      <c r="B12" s="14" t="s">
        <v>25</v>
      </c>
      <c r="C12" s="14"/>
      <c r="D12" s="14"/>
      <c r="E12" s="14"/>
      <c r="F12" s="14"/>
      <c r="G12" s="14"/>
      <c r="H12" s="14" t="s">
        <v>26</v>
      </c>
      <c r="I12" s="14"/>
      <c r="J12" s="14"/>
      <c r="K12" s="14"/>
      <c r="L12" s="14"/>
      <c r="M12" s="14"/>
      <c r="N12" s="14"/>
    </row>
    <row r="13" s="1" customFormat="1" ht="193" customHeight="1" spans="1:14">
      <c r="A13" s="14"/>
      <c r="B13" s="16" t="s">
        <v>27</v>
      </c>
      <c r="C13" s="16"/>
      <c r="D13" s="16"/>
      <c r="E13" s="16"/>
      <c r="F13" s="16"/>
      <c r="G13" s="16"/>
      <c r="H13" s="16" t="s">
        <v>28</v>
      </c>
      <c r="I13" s="16"/>
      <c r="J13" s="16"/>
      <c r="K13" s="16"/>
      <c r="L13" s="16"/>
      <c r="M13" s="16"/>
      <c r="N13" s="16"/>
    </row>
    <row r="14" s="1" customFormat="1" ht="31.8" customHeight="1" spans="1:14">
      <c r="A14" s="17" t="s">
        <v>29</v>
      </c>
      <c r="B14" s="14" t="s">
        <v>30</v>
      </c>
      <c r="C14" s="14" t="s">
        <v>31</v>
      </c>
      <c r="D14" s="14" t="s">
        <v>32</v>
      </c>
      <c r="E14" s="14" t="s">
        <v>33</v>
      </c>
      <c r="F14" s="14"/>
      <c r="G14" s="14"/>
      <c r="H14" s="14" t="s">
        <v>34</v>
      </c>
      <c r="I14" s="14"/>
      <c r="J14" s="14" t="s">
        <v>16</v>
      </c>
      <c r="K14" s="14" t="s">
        <v>18</v>
      </c>
      <c r="L14" s="14" t="s">
        <v>35</v>
      </c>
      <c r="M14" s="14"/>
      <c r="N14" s="14"/>
    </row>
    <row r="15" s="1" customFormat="1" ht="22" customHeight="1" spans="1:14">
      <c r="A15" s="18"/>
      <c r="B15" s="14" t="s">
        <v>36</v>
      </c>
      <c r="C15" s="17" t="s">
        <v>37</v>
      </c>
      <c r="D15" s="19" t="s">
        <v>38</v>
      </c>
      <c r="E15" s="19" t="s">
        <v>39</v>
      </c>
      <c r="F15" s="19"/>
      <c r="G15" s="19"/>
      <c r="H15" s="16" t="s">
        <v>40</v>
      </c>
      <c r="I15" s="16"/>
      <c r="J15" s="15">
        <v>5</v>
      </c>
      <c r="K15" s="15">
        <v>5</v>
      </c>
      <c r="L15" s="15"/>
      <c r="M15" s="15"/>
      <c r="N15" s="15"/>
    </row>
    <row r="16" s="1" customFormat="1" ht="22" customHeight="1" spans="1:14">
      <c r="A16" s="18"/>
      <c r="B16" s="14"/>
      <c r="C16" s="18"/>
      <c r="D16" s="19" t="s">
        <v>41</v>
      </c>
      <c r="E16" s="19" t="s">
        <v>42</v>
      </c>
      <c r="F16" s="19"/>
      <c r="G16" s="19"/>
      <c r="H16" s="16" t="s">
        <v>43</v>
      </c>
      <c r="I16" s="16"/>
      <c r="J16" s="15">
        <v>3</v>
      </c>
      <c r="K16" s="15">
        <v>3</v>
      </c>
      <c r="L16" s="15"/>
      <c r="M16" s="15"/>
      <c r="N16" s="15"/>
    </row>
    <row r="17" s="1" customFormat="1" ht="57" customHeight="1" spans="1:14">
      <c r="A17" s="18"/>
      <c r="B17" s="14"/>
      <c r="C17" s="18"/>
      <c r="D17" s="19" t="s">
        <v>44</v>
      </c>
      <c r="E17" s="19" t="s">
        <v>45</v>
      </c>
      <c r="F17" s="19"/>
      <c r="G17" s="19"/>
      <c r="H17" s="16" t="s">
        <v>46</v>
      </c>
      <c r="I17" s="16"/>
      <c r="J17" s="15">
        <v>3</v>
      </c>
      <c r="K17" s="15">
        <v>3</v>
      </c>
      <c r="L17" s="15"/>
      <c r="M17" s="15"/>
      <c r="N17" s="15"/>
    </row>
    <row r="18" s="1" customFormat="1" ht="21" customHeight="1" spans="1:14">
      <c r="A18" s="18"/>
      <c r="B18" s="14"/>
      <c r="C18" s="18"/>
      <c r="D18" s="19" t="s">
        <v>47</v>
      </c>
      <c r="E18" s="19" t="s">
        <v>39</v>
      </c>
      <c r="F18" s="19"/>
      <c r="G18" s="19"/>
      <c r="H18" s="16" t="s">
        <v>40</v>
      </c>
      <c r="I18" s="16"/>
      <c r="J18" s="15">
        <v>4</v>
      </c>
      <c r="K18" s="15">
        <v>4</v>
      </c>
      <c r="L18" s="15"/>
      <c r="M18" s="15"/>
      <c r="N18" s="15"/>
    </row>
    <row r="19" s="1" customFormat="1" ht="24" customHeight="1" spans="1:14">
      <c r="A19" s="18"/>
      <c r="B19" s="14"/>
      <c r="C19" s="17" t="s">
        <v>48</v>
      </c>
      <c r="D19" s="19" t="s">
        <v>49</v>
      </c>
      <c r="E19" s="19" t="s">
        <v>50</v>
      </c>
      <c r="F19" s="19"/>
      <c r="G19" s="19"/>
      <c r="H19" s="16" t="s">
        <v>51</v>
      </c>
      <c r="I19" s="16"/>
      <c r="J19" s="15">
        <v>7.5</v>
      </c>
      <c r="K19" s="15">
        <v>7.5</v>
      </c>
      <c r="L19" s="15"/>
      <c r="M19" s="15"/>
      <c r="N19" s="15"/>
    </row>
    <row r="20" s="1" customFormat="1" ht="24" customHeight="1" spans="1:14">
      <c r="A20" s="18"/>
      <c r="B20" s="14"/>
      <c r="C20" s="18"/>
      <c r="D20" s="19" t="s">
        <v>52</v>
      </c>
      <c r="E20" s="19" t="s">
        <v>53</v>
      </c>
      <c r="F20" s="19"/>
      <c r="G20" s="19"/>
      <c r="H20" s="16" t="s">
        <v>54</v>
      </c>
      <c r="I20" s="16"/>
      <c r="J20" s="15">
        <v>7.5</v>
      </c>
      <c r="K20" s="15">
        <v>7.5</v>
      </c>
      <c r="L20" s="15"/>
      <c r="M20" s="15"/>
      <c r="N20" s="15"/>
    </row>
    <row r="21" s="1" customFormat="1" ht="30" customHeight="1" spans="1:14">
      <c r="A21" s="18"/>
      <c r="B21" s="14"/>
      <c r="C21" s="17" t="s">
        <v>55</v>
      </c>
      <c r="D21" s="19" t="s">
        <v>56</v>
      </c>
      <c r="E21" s="20">
        <v>44896</v>
      </c>
      <c r="F21" s="19"/>
      <c r="G21" s="19"/>
      <c r="H21" s="21" t="s">
        <v>57</v>
      </c>
      <c r="I21" s="16"/>
      <c r="J21" s="15">
        <v>10</v>
      </c>
      <c r="K21" s="15">
        <v>10</v>
      </c>
      <c r="L21" s="15"/>
      <c r="M21" s="15"/>
      <c r="N21" s="15"/>
    </row>
    <row r="22" s="1" customFormat="1" ht="30" customHeight="1" spans="1:14">
      <c r="A22" s="18"/>
      <c r="B22" s="14"/>
      <c r="C22" s="14" t="s">
        <v>58</v>
      </c>
      <c r="D22" s="19" t="s">
        <v>59</v>
      </c>
      <c r="E22" s="22" t="s">
        <v>60</v>
      </c>
      <c r="F22" s="23"/>
      <c r="G22" s="24"/>
      <c r="H22" s="16" t="s">
        <v>60</v>
      </c>
      <c r="I22" s="16"/>
      <c r="J22" s="15">
        <v>10</v>
      </c>
      <c r="K22" s="15">
        <v>10</v>
      </c>
      <c r="L22" s="15"/>
      <c r="M22" s="15"/>
      <c r="N22" s="15"/>
    </row>
    <row r="23" s="1" customFormat="1" ht="34" customHeight="1" spans="1:14">
      <c r="A23" s="18"/>
      <c r="B23" s="14" t="s">
        <v>61</v>
      </c>
      <c r="C23" s="14" t="s">
        <v>62</v>
      </c>
      <c r="D23" s="19" t="s">
        <v>63</v>
      </c>
      <c r="E23" s="16" t="s">
        <v>64</v>
      </c>
      <c r="F23" s="16"/>
      <c r="G23" s="16"/>
      <c r="H23" s="16" t="s">
        <v>65</v>
      </c>
      <c r="I23" s="16"/>
      <c r="J23" s="15">
        <v>10</v>
      </c>
      <c r="K23" s="15">
        <v>10</v>
      </c>
      <c r="L23" s="15"/>
      <c r="M23" s="15"/>
      <c r="N23" s="15"/>
    </row>
    <row r="24" s="1" customFormat="1" ht="34" customHeight="1" spans="1:14">
      <c r="A24" s="18"/>
      <c r="B24" s="14"/>
      <c r="C24" s="14" t="s">
        <v>66</v>
      </c>
      <c r="D24" s="19" t="s">
        <v>67</v>
      </c>
      <c r="E24" s="19" t="s">
        <v>67</v>
      </c>
      <c r="F24" s="19"/>
      <c r="G24" s="19"/>
      <c r="H24" s="16" t="s">
        <v>67</v>
      </c>
      <c r="I24" s="16"/>
      <c r="J24" s="15">
        <v>0</v>
      </c>
      <c r="K24" s="15">
        <v>0</v>
      </c>
      <c r="L24" s="15"/>
      <c r="M24" s="15"/>
      <c r="N24" s="15"/>
    </row>
    <row r="25" s="1" customFormat="1" ht="45" customHeight="1" spans="1:14">
      <c r="A25" s="18"/>
      <c r="B25" s="14"/>
      <c r="C25" s="14" t="s">
        <v>68</v>
      </c>
      <c r="D25" s="19" t="s">
        <v>69</v>
      </c>
      <c r="E25" s="16" t="s">
        <v>70</v>
      </c>
      <c r="F25" s="16"/>
      <c r="G25" s="16"/>
      <c r="H25" s="16" t="s">
        <v>71</v>
      </c>
      <c r="I25" s="16"/>
      <c r="J25" s="15">
        <v>10</v>
      </c>
      <c r="K25" s="15">
        <v>7</v>
      </c>
      <c r="L25" s="15" t="s">
        <v>72</v>
      </c>
      <c r="M25" s="15"/>
      <c r="N25" s="15"/>
    </row>
    <row r="26" s="1" customFormat="1" ht="57" customHeight="1" spans="1:14">
      <c r="A26" s="18"/>
      <c r="B26" s="14"/>
      <c r="C26" s="14" t="s">
        <v>73</v>
      </c>
      <c r="D26" s="19" t="s">
        <v>74</v>
      </c>
      <c r="E26" s="16" t="s">
        <v>75</v>
      </c>
      <c r="F26" s="16"/>
      <c r="G26" s="16"/>
      <c r="H26" s="16" t="s">
        <v>76</v>
      </c>
      <c r="I26" s="16"/>
      <c r="J26" s="15">
        <v>10</v>
      </c>
      <c r="K26" s="15">
        <v>7</v>
      </c>
      <c r="L26" s="15" t="s">
        <v>72</v>
      </c>
      <c r="M26" s="15"/>
      <c r="N26" s="15"/>
    </row>
    <row r="27" s="1" customFormat="1" ht="20" customHeight="1" spans="1:14">
      <c r="A27" s="18"/>
      <c r="B27" s="17" t="s">
        <v>77</v>
      </c>
      <c r="C27" s="14" t="s">
        <v>78</v>
      </c>
      <c r="D27" s="19" t="s">
        <v>79</v>
      </c>
      <c r="E27" s="25">
        <v>0.9</v>
      </c>
      <c r="F27" s="16"/>
      <c r="G27" s="16"/>
      <c r="H27" s="25">
        <v>0.9</v>
      </c>
      <c r="I27" s="16"/>
      <c r="J27" s="15">
        <v>10</v>
      </c>
      <c r="K27" s="15">
        <v>6</v>
      </c>
      <c r="L27" s="15" t="s">
        <v>80</v>
      </c>
      <c r="M27" s="15"/>
      <c r="N27" s="15"/>
    </row>
    <row r="28" s="1" customFormat="1" ht="27" customHeight="1" spans="1:14">
      <c r="A28" s="26"/>
      <c r="B28" s="26"/>
      <c r="C28" s="14"/>
      <c r="D28" s="19"/>
      <c r="E28" s="16"/>
      <c r="F28" s="16"/>
      <c r="G28" s="16"/>
      <c r="H28" s="16"/>
      <c r="I28" s="16"/>
      <c r="J28" s="15"/>
      <c r="K28" s="15"/>
      <c r="L28" s="15"/>
      <c r="M28" s="15"/>
      <c r="N28" s="15"/>
    </row>
    <row r="29" spans="1:14">
      <c r="A29" s="27" t="s">
        <v>81</v>
      </c>
      <c r="B29" s="27"/>
      <c r="C29" s="27"/>
      <c r="D29" s="27"/>
      <c r="E29" s="27"/>
      <c r="F29" s="27"/>
      <c r="G29" s="27"/>
      <c r="H29" s="27"/>
      <c r="I29" s="27"/>
      <c r="J29" s="27">
        <f>SUM(J15:J28)+I8</f>
        <v>100</v>
      </c>
      <c r="K29" s="32">
        <f>SUM(K15:K28)+N8</f>
        <v>90</v>
      </c>
      <c r="L29" s="6"/>
      <c r="M29" s="6"/>
      <c r="N29" s="6"/>
    </row>
    <row r="30" spans="1:14">
      <c r="A30" s="28"/>
      <c r="B30" s="28"/>
      <c r="C30" s="28"/>
      <c r="D30" s="28"/>
      <c r="E30" s="28"/>
      <c r="F30" s="28"/>
      <c r="G30" s="28"/>
      <c r="H30" s="28"/>
      <c r="I30" s="28"/>
      <c r="J30" s="28"/>
      <c r="K30" s="28"/>
      <c r="L30" s="28"/>
      <c r="M30" s="28"/>
      <c r="N30" s="28"/>
    </row>
    <row r="31" ht="127.2" customHeight="1" spans="1:14">
      <c r="A31" s="29" t="s">
        <v>82</v>
      </c>
      <c r="B31" s="29"/>
      <c r="C31" s="29"/>
      <c r="D31" s="29"/>
      <c r="E31" s="29"/>
      <c r="F31" s="29"/>
      <c r="G31" s="29"/>
      <c r="H31" s="29"/>
      <c r="I31" s="29"/>
      <c r="J31" s="29"/>
      <c r="K31" s="29"/>
      <c r="L31" s="29"/>
      <c r="M31" s="29"/>
      <c r="N31" s="29"/>
    </row>
  </sheetData>
  <mergeCells count="81">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A29:I29"/>
    <mergeCell ref="L29:N29"/>
    <mergeCell ref="A31:N31"/>
    <mergeCell ref="A12:A13"/>
    <mergeCell ref="A14:A28"/>
    <mergeCell ref="B15:B22"/>
    <mergeCell ref="B23:B26"/>
    <mergeCell ref="B27:B28"/>
    <mergeCell ref="C15:C18"/>
    <mergeCell ref="C19:C20"/>
    <mergeCell ref="C27:C28"/>
    <mergeCell ref="D27:D28"/>
    <mergeCell ref="J27:J28"/>
    <mergeCell ref="K27:K28"/>
    <mergeCell ref="A7:B11"/>
    <mergeCell ref="E27:G28"/>
    <mergeCell ref="H27:I28"/>
    <mergeCell ref="L27:N28"/>
  </mergeCells>
  <printOptions horizontalCentered="1"/>
  <pageMargins left="0.503472222222222" right="0.503472222222222" top="0.751388888888889" bottom="0.554861111111111" header="0.298611111111111" footer="0.298611111111111"/>
  <pageSetup paperSize="9" orientation="landscape" horizontalDpi="600"/>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