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H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概括项目总体完成情况</t>
        </r>
      </text>
    </comment>
    <comment ref="B28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仅对年初已设定的指标进行评分，未设定的指标则填写“不涉及”，分值0分。</t>
        </r>
      </text>
    </comment>
  </commentList>
</comments>
</file>

<file path=xl/sharedStrings.xml><?xml version="1.0" encoding="utf-8"?>
<sst xmlns="http://schemas.openxmlformats.org/spreadsheetml/2006/main" count="121" uniqueCount="97">
  <si>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</si>
  <si>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</si>
  <si>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</si>
  <si>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</si>
  <si>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智慧禽业信息化养殖技术创新与智能装备研发</t>
  </si>
  <si>
    <t>主管部门</t>
  </si>
  <si>
    <t>北京市农林科学院</t>
  </si>
  <si>
    <t>实施单位</t>
  </si>
  <si>
    <t>北京市农林科学院信息技术研究中心</t>
  </si>
  <si>
    <t>项目负责人</t>
  </si>
  <si>
    <t>李奇峰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</si>
  <si>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</si>
  <si>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</si>
  <si>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</si>
  <si>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</si>
  <si>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</si>
  <si>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</si>
  <si>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</si>
  <si>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</si>
  <si>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</si>
  <si>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</si>
  <si>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</si>
  <si>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</si>
  <si>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</si>
  <si>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</si>
  <si>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</si>
  <si>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</si>
  <si>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集成示范便携式禽舍空气质量高灵敏监测设备、鸡群体体征在线监测与消毒防疫机器人3项智能装备；蛋鸡疫病远程诊疗1项技术创新，实现舍内气体/粉尘高达1ppm精准监测；消毒防疫作业速度0.1～0.3m/s，喷雾高度范围0.5～2.5m；日常巡检节省劳动力80%。</t>
  </si>
  <si>
    <t>针对禽舍气体成分复杂的特性，研究便携式禽舍空气质量高灵敏监测设备，实现禽舍内氨气、二氧化碳、温湿度等1ppm快速检测；研制蛋鸡群体体征在线监测机器人，实现畜禽舍内自助巡检，监测畜禽舍内动物健康状态、生理特征/行为、舍内多点养殖环境参数等多元信息移动式监测，巡检机器人一次工作时间不小于3小时，定位精度1米之内，转弯半径大于90度，巡检平台速度不低于20米/分，节约劳动力80%以上；研制养殖舍防疫消毒机器人，自动作业速度0.1～0.3m/s，喷雾高度范围0.5～2.5m，支持手机终端远程遥控操作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</si>
  <si>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</si>
  <si>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</si>
  <si>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</si>
  <si>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</si>
  <si>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</si>
  <si>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</si>
  <si>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</si>
  <si>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</si>
  <si>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</si>
  <si>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便携式禽舍空气质量高灵敏监测设备示范应用1套</t>
  </si>
  <si>
    <t>1套</t>
  </si>
  <si>
    <t>利用气体/粉尘激光光谱传感方法，实现禽舍内氨气、二氧化碳、温湿度等快速、在线和原位监测传感器检测限高达1ppm</t>
  </si>
  <si>
    <t>蛋鸡群体体征在线监测机器人示范应用1套</t>
  </si>
  <si>
    <t>实现畜禽舍内自助巡检，监测畜禽舍内动物健康状态，巡检机器人一次工作时间不小于3小时，定位精度1米之内，转弯半径大于90度，巡检平台速度不低于20米/分，支持自主充电服务，且恒流充电，DC24V，3A，实现节约劳动力80%以上。</t>
  </si>
  <si>
    <t>养殖舍防疫消毒机器人示范应用1套</t>
  </si>
  <si>
    <r>
      <rPr>
        <sz val="9"/>
        <color theme="1"/>
        <rFont val="宋体"/>
        <charset val="134"/>
      </rPr>
      <t>针对畜禽舍空气微生物进行消毒杀菌，同时支持消毒机器人自主充电，</t>
    </r>
    <r>
      <rPr>
        <sz val="9"/>
        <color rgb="FFFF0000"/>
        <rFont val="宋体"/>
        <charset val="134"/>
      </rPr>
      <t>作业速度不低于1.5cm/s</t>
    </r>
    <r>
      <rPr>
        <sz val="9"/>
        <color theme="1"/>
        <rFont val="宋体"/>
        <charset val="134"/>
      </rPr>
      <t>、喷雾高度范围0.5～2.5m，支持手机终端远程遥控操作。</t>
    </r>
  </si>
  <si>
    <t>蛋鸡疫病智慧诊疗系统示范应用1套</t>
  </si>
  <si>
    <t>实现蛋鸡疫病远程诊疗系统，提供人机交互式专家远
程诊疗与免疫效果评价功能，实现典型疫病早期研判与主动防控。</t>
  </si>
  <si>
    <t>质量指标
（15分）</t>
  </si>
  <si>
    <t>验收合格率</t>
  </si>
  <si>
    <t>≥95%</t>
  </si>
  <si>
    <t>设备操作误差</t>
  </si>
  <si>
    <t>≤5%</t>
  </si>
  <si>
    <t>操作误差≤5%</t>
  </si>
  <si>
    <t>软件功能错误率</t>
  </si>
  <si>
    <t>≤2%</t>
  </si>
  <si>
    <t>功能错误≤2%</t>
  </si>
  <si>
    <t>时效指标
（10分）</t>
  </si>
  <si>
    <t>按建设期限完成实施进度</t>
  </si>
  <si>
    <t>=100%</t>
  </si>
  <si>
    <t>完成服务实施进度的100%</t>
  </si>
  <si>
    <t>设备研发完成服务实施进度</t>
  </si>
  <si>
    <t>软件研发完成服务实施进度</t>
  </si>
  <si>
    <t>成本指标（10分）</t>
  </si>
  <si>
    <t>项目经费金额／预算金额</t>
  </si>
  <si>
    <t>≤60万元</t>
  </si>
  <si>
    <t>60万</t>
  </si>
  <si>
    <t>设备研发成本</t>
  </si>
  <si>
    <t>高中低</t>
  </si>
  <si>
    <t>严格控制成本</t>
  </si>
  <si>
    <t>软件研发成本</t>
  </si>
  <si>
    <t>效益指标
（30分）</t>
  </si>
  <si>
    <t>经济效益指标</t>
  </si>
  <si>
    <t>促进农民增收、农业增产</t>
  </si>
  <si>
    <t>全程精准技术与智能装备服务覆盖 490 万蛋种鸡、2.12 亿只蛋鸡，提高蛋种鸡扩繁水平，蛋鸡只鸡年产蛋量增加15%，年养殖收益增加10%。</t>
  </si>
  <si>
    <t>项目实施起到了一定的预期效益，但项目实施效果支撑资料有待进一步收集和完善</t>
  </si>
  <si>
    <t>社会效益指标</t>
  </si>
  <si>
    <t>加快推进农业生产智能化、经营网络化、管理数据化、服务在线化</t>
  </si>
  <si>
    <t>好坏</t>
  </si>
  <si>
    <t>养鸡全程精准技术服务覆盖3.66万户的490万蛋种鸡（覆盖比例约为35%）、2.12亿只蛋鸡（覆盖比例约为20%），提升了使用用户蛋鸡养殖技术，降低了人工成本，为蛋鸡养殖提质增效。</t>
  </si>
  <si>
    <t>生态效益指标</t>
  </si>
  <si>
    <t>全面提高农业农村信息化发展水平</t>
  </si>
  <si>
    <t>优良中低差</t>
  </si>
  <si>
    <t>通过利用高灵敏监测设备、在线监测机器人、疫病远程诊疗系统，实现疾病早期预警</t>
  </si>
  <si>
    <t>可持续影响指标</t>
  </si>
  <si>
    <t>长期持续发挥效益</t>
  </si>
  <si>
    <t>装备稳定运转</t>
  </si>
  <si>
    <t>满意度指标
（10分）</t>
  </si>
  <si>
    <t>服务对象满意度指标</t>
  </si>
  <si>
    <t>项目服务投诉次数</t>
  </si>
  <si>
    <t>0次</t>
  </si>
  <si>
    <t>项目实施受益对象满意，但支撑资料仍有完善空间</t>
  </si>
  <si>
    <t>设备使用满意度</t>
  </si>
  <si>
    <t>操作简便，数据获取方便</t>
  </si>
  <si>
    <t>平台软件使用满意度</t>
  </si>
  <si>
    <t>界面友好，功能完善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</si>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</sst>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4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4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H17" sqref="H17:I17"/>
    </sheetView>
  </sheetViews>
  <sheetFormatPr defaultColWidth="9" defaultRowHeight="13.8"/>
  <cols>
    <col min="4" max="4" width="18.2222222222222" customWidth="1"/>
    <col min="5" max="5" width="2.11111111111111" customWidth="1"/>
    <col min="8" max="9" width="10.2222222222222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6" t="s">
        <v>10</v>
      </c>
      <c r="D6" s="6"/>
      <c r="E6" s="6"/>
      <c r="F6" s="6"/>
      <c r="G6" s="6"/>
      <c r="H6" s="4" t="s">
        <v>11</v>
      </c>
      <c r="I6" s="6">
        <v>51503915</v>
      </c>
      <c r="J6" s="6"/>
      <c r="K6" s="6"/>
      <c r="L6" s="6"/>
      <c r="M6" s="6"/>
      <c r="N6" s="6"/>
    </row>
    <row r="7" ht="21.6" spans="1:14">
      <c r="A7" s="7" t="s">
        <v>12</v>
      </c>
      <c r="B7" s="8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9"/>
      <c r="B8" s="10"/>
      <c r="C8" s="4" t="s">
        <v>19</v>
      </c>
      <c r="D8" s="4"/>
      <c r="E8" s="4"/>
      <c r="F8" s="6">
        <v>60</v>
      </c>
      <c r="G8" s="6">
        <v>60</v>
      </c>
      <c r="H8" s="6">
        <v>60</v>
      </c>
      <c r="I8" s="4">
        <v>10</v>
      </c>
      <c r="J8" s="4"/>
      <c r="K8" s="4"/>
      <c r="L8" s="4"/>
      <c r="M8" s="33">
        <f>H8/G8</f>
        <v>1</v>
      </c>
      <c r="N8" s="34">
        <f>M8*10</f>
        <v>10</v>
      </c>
    </row>
    <row r="9" spans="1:14">
      <c r="A9" s="9"/>
      <c r="B9" s="10"/>
      <c r="C9" s="4" t="s">
        <v>20</v>
      </c>
      <c r="D9" s="4"/>
      <c r="E9" s="4"/>
      <c r="F9" s="5">
        <v>60</v>
      </c>
      <c r="G9" s="5">
        <v>60</v>
      </c>
      <c r="H9" s="5">
        <v>60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9"/>
      <c r="B10" s="10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88" customHeight="1" spans="1:14">
      <c r="A13" s="4"/>
      <c r="B13" s="13" t="s">
        <v>27</v>
      </c>
      <c r="C13" s="13"/>
      <c r="D13" s="13"/>
      <c r="E13" s="13"/>
      <c r="F13" s="13"/>
      <c r="G13" s="13"/>
      <c r="H13" s="14" t="s">
        <v>28</v>
      </c>
      <c r="I13" s="14"/>
      <c r="J13" s="14"/>
      <c r="K13" s="14"/>
      <c r="L13" s="14"/>
      <c r="M13" s="14"/>
      <c r="N13" s="14"/>
    </row>
    <row r="14" ht="31.8" customHeight="1" spans="1:14">
      <c r="A14" s="15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85" customHeight="1" spans="1:14">
      <c r="A15" s="16"/>
      <c r="B15" s="4" t="s">
        <v>36</v>
      </c>
      <c r="C15" s="15" t="s">
        <v>37</v>
      </c>
      <c r="D15" s="17" t="s">
        <v>38</v>
      </c>
      <c r="E15" s="17" t="s">
        <v>39</v>
      </c>
      <c r="F15" s="17"/>
      <c r="G15" s="17"/>
      <c r="H15" s="6" t="s">
        <v>40</v>
      </c>
      <c r="I15" s="6"/>
      <c r="J15" s="5">
        <v>3</v>
      </c>
      <c r="K15" s="5">
        <v>3</v>
      </c>
      <c r="L15" s="5"/>
      <c r="M15" s="5"/>
      <c r="N15" s="5"/>
    </row>
    <row r="16" ht="125" customHeight="1" spans="1:14">
      <c r="A16" s="16"/>
      <c r="B16" s="4"/>
      <c r="C16" s="16"/>
      <c r="D16" s="17" t="s">
        <v>41</v>
      </c>
      <c r="E16" s="17" t="s">
        <v>39</v>
      </c>
      <c r="F16" s="17"/>
      <c r="G16" s="17"/>
      <c r="H16" s="6" t="s">
        <v>42</v>
      </c>
      <c r="I16" s="6"/>
      <c r="J16" s="5">
        <v>3</v>
      </c>
      <c r="K16" s="5">
        <v>3</v>
      </c>
      <c r="L16" s="5"/>
      <c r="M16" s="5"/>
      <c r="N16" s="5"/>
    </row>
    <row r="17" ht="85" customHeight="1" spans="1:14">
      <c r="A17" s="16"/>
      <c r="B17" s="4"/>
      <c r="C17" s="16"/>
      <c r="D17" s="17" t="s">
        <v>43</v>
      </c>
      <c r="E17" s="17" t="s">
        <v>39</v>
      </c>
      <c r="F17" s="17"/>
      <c r="G17" s="17"/>
      <c r="H17" s="18" t="s">
        <v>44</v>
      </c>
      <c r="I17" s="35"/>
      <c r="J17" s="5">
        <v>3</v>
      </c>
      <c r="K17" s="5">
        <v>3</v>
      </c>
      <c r="L17" s="24"/>
      <c r="M17" s="28"/>
      <c r="N17" s="29"/>
    </row>
    <row r="18" ht="85" customHeight="1" spans="1:14">
      <c r="A18" s="16"/>
      <c r="B18" s="4"/>
      <c r="C18" s="19"/>
      <c r="D18" s="17" t="s">
        <v>45</v>
      </c>
      <c r="E18" s="17" t="s">
        <v>39</v>
      </c>
      <c r="F18" s="17"/>
      <c r="G18" s="17"/>
      <c r="H18" s="6" t="s">
        <v>46</v>
      </c>
      <c r="I18" s="6"/>
      <c r="J18" s="5">
        <v>6</v>
      </c>
      <c r="K18" s="5">
        <v>6</v>
      </c>
      <c r="L18" s="5"/>
      <c r="M18" s="5"/>
      <c r="N18" s="5"/>
    </row>
    <row r="19" ht="15" customHeight="1" spans="1:14">
      <c r="A19" s="16"/>
      <c r="B19" s="4"/>
      <c r="C19" s="15" t="s">
        <v>47</v>
      </c>
      <c r="D19" s="17" t="s">
        <v>48</v>
      </c>
      <c r="E19" s="20" t="s">
        <v>49</v>
      </c>
      <c r="F19" s="21"/>
      <c r="G19" s="22"/>
      <c r="H19" s="23">
        <v>1</v>
      </c>
      <c r="I19" s="29"/>
      <c r="J19" s="5">
        <v>5</v>
      </c>
      <c r="K19" s="5">
        <v>5</v>
      </c>
      <c r="L19" s="5"/>
      <c r="M19" s="5"/>
      <c r="N19" s="5"/>
    </row>
    <row r="20" ht="15" customHeight="1" spans="1:14">
      <c r="A20" s="16"/>
      <c r="B20" s="4"/>
      <c r="C20" s="16"/>
      <c r="D20" s="17" t="s">
        <v>50</v>
      </c>
      <c r="E20" s="20" t="s">
        <v>51</v>
      </c>
      <c r="F20" s="21"/>
      <c r="G20" s="22"/>
      <c r="H20" s="24" t="s">
        <v>52</v>
      </c>
      <c r="I20" s="29"/>
      <c r="J20" s="5">
        <v>5</v>
      </c>
      <c r="K20" s="5">
        <v>5</v>
      </c>
      <c r="L20" s="5"/>
      <c r="M20" s="5"/>
      <c r="N20" s="5"/>
    </row>
    <row r="21" ht="15" customHeight="1" spans="1:14">
      <c r="A21" s="16"/>
      <c r="B21" s="4"/>
      <c r="C21" s="19"/>
      <c r="D21" s="17" t="s">
        <v>53</v>
      </c>
      <c r="E21" s="20" t="s">
        <v>54</v>
      </c>
      <c r="F21" s="21"/>
      <c r="G21" s="22"/>
      <c r="H21" s="24" t="s">
        <v>55</v>
      </c>
      <c r="I21" s="29"/>
      <c r="J21" s="5">
        <v>5</v>
      </c>
      <c r="K21" s="5">
        <v>5</v>
      </c>
      <c r="L21" s="5"/>
      <c r="M21" s="5"/>
      <c r="N21" s="5"/>
    </row>
    <row r="22" ht="21.6" spans="1:14">
      <c r="A22" s="16"/>
      <c r="B22" s="4"/>
      <c r="C22" s="15" t="s">
        <v>56</v>
      </c>
      <c r="D22" s="17" t="s">
        <v>57</v>
      </c>
      <c r="E22" s="25" t="s">
        <v>58</v>
      </c>
      <c r="F22" s="25"/>
      <c r="G22" s="25"/>
      <c r="H22" s="5" t="s">
        <v>59</v>
      </c>
      <c r="I22" s="5"/>
      <c r="J22" s="5">
        <v>2</v>
      </c>
      <c r="K22" s="5">
        <v>2</v>
      </c>
      <c r="L22" s="5"/>
      <c r="M22" s="5"/>
      <c r="N22" s="5"/>
    </row>
    <row r="23" ht="21.6" spans="1:14">
      <c r="A23" s="16"/>
      <c r="B23" s="4"/>
      <c r="C23" s="16"/>
      <c r="D23" s="17" t="s">
        <v>60</v>
      </c>
      <c r="E23" s="25" t="s">
        <v>58</v>
      </c>
      <c r="F23" s="25"/>
      <c r="G23" s="25"/>
      <c r="H23" s="5" t="s">
        <v>59</v>
      </c>
      <c r="I23" s="5"/>
      <c r="J23" s="5">
        <v>4</v>
      </c>
      <c r="K23" s="5">
        <v>4</v>
      </c>
      <c r="L23" s="5"/>
      <c r="M23" s="5"/>
      <c r="N23" s="5"/>
    </row>
    <row r="24" ht="21.6" spans="1:14">
      <c r="A24" s="16"/>
      <c r="B24" s="4"/>
      <c r="C24" s="19"/>
      <c r="D24" s="17" t="s">
        <v>61</v>
      </c>
      <c r="E24" s="25" t="s">
        <v>58</v>
      </c>
      <c r="F24" s="25"/>
      <c r="G24" s="25"/>
      <c r="H24" s="5" t="s">
        <v>59</v>
      </c>
      <c r="I24" s="5"/>
      <c r="J24" s="5">
        <v>4</v>
      </c>
      <c r="K24" s="5">
        <v>4</v>
      </c>
      <c r="L24" s="5"/>
      <c r="M24" s="5"/>
      <c r="N24" s="5"/>
    </row>
    <row r="25" ht="21.6" spans="1:14">
      <c r="A25" s="16"/>
      <c r="B25" s="4"/>
      <c r="C25" s="15" t="s">
        <v>62</v>
      </c>
      <c r="D25" s="17" t="s">
        <v>63</v>
      </c>
      <c r="E25" s="20" t="s">
        <v>64</v>
      </c>
      <c r="F25" s="21"/>
      <c r="G25" s="22"/>
      <c r="H25" s="24" t="s">
        <v>65</v>
      </c>
      <c r="I25" s="29"/>
      <c r="J25" s="5">
        <v>2</v>
      </c>
      <c r="K25" s="5">
        <v>2</v>
      </c>
      <c r="L25" s="24"/>
      <c r="M25" s="28"/>
      <c r="N25" s="29"/>
    </row>
    <row r="26" spans="1:14">
      <c r="A26" s="16"/>
      <c r="B26" s="4"/>
      <c r="C26" s="16"/>
      <c r="D26" s="17" t="s">
        <v>66</v>
      </c>
      <c r="E26" s="20" t="s">
        <v>67</v>
      </c>
      <c r="F26" s="21"/>
      <c r="G26" s="22"/>
      <c r="H26" s="24" t="s">
        <v>68</v>
      </c>
      <c r="I26" s="29"/>
      <c r="J26" s="5">
        <v>4</v>
      </c>
      <c r="K26" s="5">
        <v>4</v>
      </c>
      <c r="L26" s="24"/>
      <c r="M26" s="28"/>
      <c r="N26" s="29"/>
    </row>
    <row r="27" ht="21.6" customHeight="1" spans="1:14">
      <c r="A27" s="16"/>
      <c r="B27" s="4"/>
      <c r="C27" s="19"/>
      <c r="D27" s="17" t="s">
        <v>69</v>
      </c>
      <c r="E27" s="20" t="s">
        <v>67</v>
      </c>
      <c r="F27" s="21"/>
      <c r="G27" s="22"/>
      <c r="H27" s="24" t="s">
        <v>68</v>
      </c>
      <c r="I27" s="29"/>
      <c r="J27" s="5">
        <v>4</v>
      </c>
      <c r="K27" s="5">
        <v>4</v>
      </c>
      <c r="L27" s="5"/>
      <c r="M27" s="5"/>
      <c r="N27" s="5"/>
    </row>
    <row r="28" ht="29" customHeight="1" spans="1:14">
      <c r="A28" s="16"/>
      <c r="B28" s="15" t="s">
        <v>70</v>
      </c>
      <c r="C28" s="4" t="s">
        <v>71</v>
      </c>
      <c r="D28" s="26" t="s">
        <v>72</v>
      </c>
      <c r="E28" s="5" t="s">
        <v>67</v>
      </c>
      <c r="F28" s="5"/>
      <c r="G28" s="5"/>
      <c r="H28" s="6" t="s">
        <v>73</v>
      </c>
      <c r="I28" s="6"/>
      <c r="J28" s="5">
        <v>5</v>
      </c>
      <c r="K28" s="5">
        <v>4</v>
      </c>
      <c r="L28" s="36" t="s">
        <v>74</v>
      </c>
      <c r="M28" s="37"/>
      <c r="N28" s="38"/>
    </row>
    <row r="29" ht="29" customHeight="1" spans="1:14">
      <c r="A29" s="16"/>
      <c r="B29" s="16"/>
      <c r="C29" s="4" t="s">
        <v>75</v>
      </c>
      <c r="D29" s="26" t="s">
        <v>76</v>
      </c>
      <c r="E29" s="17" t="s">
        <v>77</v>
      </c>
      <c r="F29" s="17"/>
      <c r="G29" s="17"/>
      <c r="H29" s="6" t="s">
        <v>78</v>
      </c>
      <c r="I29" s="6"/>
      <c r="J29" s="5">
        <v>10</v>
      </c>
      <c r="K29" s="5">
        <v>9</v>
      </c>
      <c r="L29" s="39"/>
      <c r="M29" s="40"/>
      <c r="N29" s="41"/>
    </row>
    <row r="30" ht="29" customHeight="1" spans="1:14">
      <c r="A30" s="16"/>
      <c r="B30" s="16"/>
      <c r="C30" s="4" t="s">
        <v>79</v>
      </c>
      <c r="D30" s="26" t="s">
        <v>80</v>
      </c>
      <c r="E30" s="5" t="s">
        <v>81</v>
      </c>
      <c r="F30" s="5"/>
      <c r="G30" s="5"/>
      <c r="H30" s="6" t="s">
        <v>82</v>
      </c>
      <c r="I30" s="6"/>
      <c r="J30" s="5">
        <v>5</v>
      </c>
      <c r="K30" s="5">
        <v>4</v>
      </c>
      <c r="L30" s="39"/>
      <c r="M30" s="40"/>
      <c r="N30" s="41"/>
    </row>
    <row r="31" ht="29" customHeight="1" spans="1:14">
      <c r="A31" s="16"/>
      <c r="B31" s="16"/>
      <c r="C31" s="4" t="s">
        <v>83</v>
      </c>
      <c r="D31" s="26" t="s">
        <v>84</v>
      </c>
      <c r="E31" s="17" t="s">
        <v>77</v>
      </c>
      <c r="F31" s="17"/>
      <c r="G31" s="17"/>
      <c r="H31" s="6" t="s">
        <v>85</v>
      </c>
      <c r="I31" s="6"/>
      <c r="J31" s="5">
        <v>10</v>
      </c>
      <c r="K31" s="5">
        <v>9</v>
      </c>
      <c r="L31" s="42"/>
      <c r="M31" s="43"/>
      <c r="N31" s="44"/>
    </row>
    <row r="32" spans="1:14">
      <c r="A32" s="16"/>
      <c r="B32" s="15" t="s">
        <v>86</v>
      </c>
      <c r="C32" s="4" t="s">
        <v>87</v>
      </c>
      <c r="D32" s="27" t="s">
        <v>88</v>
      </c>
      <c r="E32" s="24" t="s">
        <v>89</v>
      </c>
      <c r="F32" s="28"/>
      <c r="G32" s="29"/>
      <c r="H32" s="24" t="s">
        <v>89</v>
      </c>
      <c r="I32" s="29"/>
      <c r="J32" s="5">
        <v>2</v>
      </c>
      <c r="K32" s="5">
        <v>1.6</v>
      </c>
      <c r="L32" s="5" t="s">
        <v>90</v>
      </c>
      <c r="M32" s="5"/>
      <c r="N32" s="5"/>
    </row>
    <row r="33" customHeight="1" spans="1:14">
      <c r="A33" s="16"/>
      <c r="B33" s="16"/>
      <c r="C33" s="4"/>
      <c r="D33" s="27" t="s">
        <v>91</v>
      </c>
      <c r="E33" s="24" t="s">
        <v>67</v>
      </c>
      <c r="F33" s="28"/>
      <c r="G33" s="29"/>
      <c r="H33" s="24" t="s">
        <v>92</v>
      </c>
      <c r="I33" s="29"/>
      <c r="J33" s="5">
        <v>4</v>
      </c>
      <c r="K33" s="5">
        <v>3</v>
      </c>
      <c r="L33" s="5"/>
      <c r="M33" s="5"/>
      <c r="N33" s="5"/>
    </row>
    <row r="34" customHeight="1" spans="1:14">
      <c r="A34" s="19"/>
      <c r="B34" s="19"/>
      <c r="C34" s="4"/>
      <c r="D34" s="27" t="s">
        <v>93</v>
      </c>
      <c r="E34" s="24" t="s">
        <v>67</v>
      </c>
      <c r="F34" s="28"/>
      <c r="G34" s="29"/>
      <c r="H34" s="24" t="s">
        <v>94</v>
      </c>
      <c r="I34" s="29"/>
      <c r="J34" s="5">
        <v>4</v>
      </c>
      <c r="K34" s="5">
        <v>3</v>
      </c>
      <c r="L34" s="5"/>
      <c r="M34" s="5"/>
      <c r="N34" s="5"/>
    </row>
    <row r="35" spans="1:14">
      <c r="A35" s="30" t="s">
        <v>95</v>
      </c>
      <c r="B35" s="30"/>
      <c r="C35" s="30"/>
      <c r="D35" s="30"/>
      <c r="E35" s="30"/>
      <c r="F35" s="30"/>
      <c r="G35" s="30"/>
      <c r="H35" s="30"/>
      <c r="I35" s="30"/>
      <c r="J35" s="17">
        <f>SUM(J15:J34)+I8</f>
        <v>100</v>
      </c>
      <c r="K35" s="45">
        <f>SUM(K15:K34)+N8</f>
        <v>93.6</v>
      </c>
      <c r="L35" s="5"/>
      <c r="M35" s="5"/>
      <c r="N35" s="5"/>
    </row>
    <row r="36" spans="1:14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ht="127.2" customHeight="1" spans="1:14">
      <c r="A37" s="32" t="s">
        <v>96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96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E29:G29"/>
    <mergeCell ref="H29:I29"/>
    <mergeCell ref="E30:G30"/>
    <mergeCell ref="H30:I30"/>
    <mergeCell ref="E31:G31"/>
    <mergeCell ref="H31:I31"/>
    <mergeCell ref="E32:G32"/>
    <mergeCell ref="H32:I32"/>
    <mergeCell ref="E33:G33"/>
    <mergeCell ref="H33:I33"/>
    <mergeCell ref="E34:G34"/>
    <mergeCell ref="H34:I34"/>
    <mergeCell ref="A35:I35"/>
    <mergeCell ref="L35:N35"/>
    <mergeCell ref="A37:N37"/>
    <mergeCell ref="A12:A13"/>
    <mergeCell ref="A14:A34"/>
    <mergeCell ref="B15:B27"/>
    <mergeCell ref="B28:B31"/>
    <mergeCell ref="B32:B34"/>
    <mergeCell ref="C15:C18"/>
    <mergeCell ref="C19:C21"/>
    <mergeCell ref="C22:C24"/>
    <mergeCell ref="C25:C27"/>
    <mergeCell ref="C32:C34"/>
    <mergeCell ref="A7:B11"/>
    <mergeCell ref="L32:N34"/>
    <mergeCell ref="L28:N3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37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