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<sst xmlns="http://schemas.openxmlformats.org/spreadsheetml/2006/main" count="147" uniqueCount="92">
  <si>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</si>
  <si>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</si>
  <si>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</si>
  <si>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</si>
  <si>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青年北京学者计划—生鲜水产品冷链流通过程品质指示器创制</t>
  </si>
  <si>
    <t>主管部门</t>
  </si>
  <si>
    <t>北京市农林科学院</t>
  </si>
  <si>
    <t>实施单位</t>
  </si>
  <si>
    <t>北京市农林科学院信息技术研究中心</t>
  </si>
  <si>
    <t>项目负责人</t>
  </si>
  <si>
    <t>史策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</si>
  <si>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</si>
  <si>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</si>
  <si>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</si>
  <si>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</si>
  <si>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</si>
  <si>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</si>
  <si>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</si>
  <si>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</si>
  <si>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</si>
  <si>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</si>
  <si>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</si>
  <si>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</si>
  <si>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</si>
  <si>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</si>
  <si>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</si>
  <si>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</si>
  <si>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建立三文鱼、金枪鱼和鳙鱼的时间-温度耦合下的品质变化模型3个；创制基于量子点的荧光可视化指示器3套和基于花青素的比色指示器3套；发表EI/SCI论文1篇，申报发明专利2项。</t>
  </si>
  <si>
    <t>建立三文鱼、金枪鱼和鳙鱼的时间-温度耦合下的品质变化模型3个；创制基于量子点的荧光可视化指示器3套和基于花青素的比色指示器3套；发表EI/SCI论文4篇，申报发明专利0项。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</si>
  <si>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</si>
  <si>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</si>
  <si>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</si>
  <si>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</si>
  <si>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</si>
  <si>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</si>
  <si>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</si>
  <si>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</si>
  <si>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</si>
  <si>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时间-温度TVB-N变化模型</t>
  </si>
  <si>
    <t>3个</t>
  </si>
  <si>
    <t>指示器</t>
  </si>
  <si>
    <t>6套</t>
  </si>
  <si>
    <t>EI/SCI论文</t>
  </si>
  <si>
    <t>1篇</t>
  </si>
  <si>
    <t>申请国家发明专利</t>
  </si>
  <si>
    <t>2项</t>
  </si>
  <si>
    <t>质量指标
（15分）</t>
  </si>
  <si>
    <t>传感器检测限</t>
  </si>
  <si>
    <t>≤10</t>
  </si>
  <si>
    <t>传感器检测范围</t>
  </si>
  <si>
    <t>≤30</t>
  </si>
  <si>
    <t>传感器稳定性</t>
  </si>
  <si>
    <t>≥30</t>
  </si>
  <si>
    <t>传感器重复性</t>
  </si>
  <si>
    <t>≥90</t>
  </si>
  <si>
    <t>模型预测准确度</t>
  </si>
  <si>
    <t>≥85</t>
  </si>
  <si>
    <t>模型平均预测误差</t>
  </si>
  <si>
    <t>≤15</t>
  </si>
  <si>
    <t>时效指标
（10分）</t>
  </si>
  <si>
    <t>≤12个月</t>
  </si>
  <si>
    <t>申请发明专利</t>
  </si>
  <si>
    <t>成本指标（10分）</t>
  </si>
  <si>
    <t>材料耗材</t>
  </si>
  <si>
    <t>≤26.0万元</t>
  </si>
  <si>
    <t>测试加工</t>
  </si>
  <si>
    <t>≤20.0万元</t>
  </si>
  <si>
    <t>效益指标
（30分）</t>
  </si>
  <si>
    <t>经济效益指标</t>
  </si>
  <si>
    <t>减少因畜禽水产品的腐损率过高造成的经济损失</t>
  </si>
  <si>
    <t>优良中低差</t>
  </si>
  <si>
    <t>实现了预期目标</t>
  </si>
  <si>
    <t>项目实施起到了一定的预期效益，但项目实施效果支撑资料有待进一步收集和归纳。项目实施效益有待在成果推广过程中进一步充分展现。</t>
  </si>
  <si>
    <t>减少人力使用</t>
  </si>
  <si>
    <t>社会效益指标</t>
  </si>
  <si>
    <t>促进畜禽水产品在储运过程的新鲜度检测行业自动化、信息化发展。</t>
  </si>
  <si>
    <t>改善有助于畜禽水产品行业的科学管理水。</t>
  </si>
  <si>
    <t>生态效益指标</t>
  </si>
  <si>
    <t>减少对环境不友好的生化试剂等使用</t>
  </si>
  <si>
    <t>可持续影响指标</t>
  </si>
  <si>
    <t>促进畜禽水产品品质监控、冷链信息化安全，加快北京市乃至我国农业信息化的科学研究水平。</t>
  </si>
  <si>
    <t>满意度指标
（10分）</t>
  </si>
  <si>
    <t>服务对象满意度指标</t>
  </si>
  <si>
    <t>使用人员满意度</t>
  </si>
  <si>
    <t>受益对象满意，但支撑资料有待进一步健全完善。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</si>
  <si>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</si>
  <si>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</si>
  <si>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≤</t>
  </si>
  <si>
    <t>≥</t>
  </si>
  <si>
    <t>±0.1</t>
  </si>
  <si>
    <t>≥±0.1</t>
  </si>
  <si>
    <t>≥92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</si>
</sst>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/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tabSelected="1" zoomScale="85" zoomScaleNormal="85" zoomScaleSheetLayoutView="80" workbookViewId="0">
      <selection activeCell="H13" sqref="H13:N13"/>
    </sheetView>
  </sheetViews>
  <sheetFormatPr defaultColWidth="9" defaultRowHeight="13.8"/>
  <cols>
    <col min="4" max="4" width="18.2222222222222" customWidth="1"/>
    <col min="5" max="5" width="2.11111111111111" customWidth="1"/>
    <col min="8" max="9" width="10.25" customWidth="1"/>
    <col min="12" max="12" width="4.05555555555556" customWidth="1"/>
  </cols>
  <sheetData>
    <row r="1" customFormat="1" ht="17.4" spans="1:1">
      <c r="A1" s="5" t="s">
        <v>0</v>
      </c>
    </row>
    <row r="2" customFormat="1" ht="20.4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customFormat="1" ht="14.4" spans="1:14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customFormat="1" spans="1:14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customFormat="1" spans="1:14">
      <c r="A5" s="8" t="s">
        <v>5</v>
      </c>
      <c r="B5" s="8"/>
      <c r="C5" s="9" t="s">
        <v>6</v>
      </c>
      <c r="D5" s="9"/>
      <c r="E5" s="9"/>
      <c r="F5" s="9"/>
      <c r="G5" s="9"/>
      <c r="H5" s="8" t="s">
        <v>7</v>
      </c>
      <c r="I5" s="9" t="s">
        <v>8</v>
      </c>
      <c r="J5" s="9"/>
      <c r="K5" s="9"/>
      <c r="L5" s="9"/>
      <c r="M5" s="9"/>
      <c r="N5" s="9"/>
    </row>
    <row r="6" customFormat="1" spans="1:14">
      <c r="A6" s="8" t="s">
        <v>9</v>
      </c>
      <c r="B6" s="8"/>
      <c r="C6" s="9" t="s">
        <v>10</v>
      </c>
      <c r="D6" s="9"/>
      <c r="E6" s="9"/>
      <c r="F6" s="9"/>
      <c r="G6" s="9"/>
      <c r="H6" s="8" t="s">
        <v>11</v>
      </c>
      <c r="I6" s="9">
        <v>51503630</v>
      </c>
      <c r="J6" s="9"/>
      <c r="K6" s="9"/>
      <c r="L6" s="9"/>
      <c r="M6" s="9"/>
      <c r="N6" s="9"/>
    </row>
    <row r="7" customFormat="1" ht="21.6" spans="1:14">
      <c r="A7" s="10" t="s">
        <v>12</v>
      </c>
      <c r="B7" s="11"/>
      <c r="C7" s="8"/>
      <c r="D7" s="8"/>
      <c r="E7" s="8"/>
      <c r="F7" s="8" t="s">
        <v>13</v>
      </c>
      <c r="G7" s="8" t="s">
        <v>14</v>
      </c>
      <c r="H7" s="8" t="s">
        <v>15</v>
      </c>
      <c r="I7" s="8" t="s">
        <v>16</v>
      </c>
      <c r="J7" s="8"/>
      <c r="K7" s="8"/>
      <c r="L7" s="8"/>
      <c r="M7" s="8" t="s">
        <v>17</v>
      </c>
      <c r="N7" s="8" t="s">
        <v>18</v>
      </c>
    </row>
    <row r="8" customFormat="1" spans="1:14">
      <c r="A8" s="12"/>
      <c r="B8" s="13"/>
      <c r="C8" s="14" t="s">
        <v>19</v>
      </c>
      <c r="D8" s="14"/>
      <c r="E8" s="14"/>
      <c r="F8" s="9">
        <v>80</v>
      </c>
      <c r="G8" s="9">
        <v>80</v>
      </c>
      <c r="H8" s="9">
        <v>80</v>
      </c>
      <c r="I8" s="8">
        <v>10</v>
      </c>
      <c r="J8" s="8"/>
      <c r="K8" s="8"/>
      <c r="L8" s="8"/>
      <c r="M8" s="32">
        <f>H8/G8</f>
        <v>1</v>
      </c>
      <c r="N8" s="33">
        <f>M8*10</f>
        <v>10</v>
      </c>
    </row>
    <row r="9" customFormat="1" spans="1:14">
      <c r="A9" s="12"/>
      <c r="B9" s="13"/>
      <c r="C9" s="8" t="s">
        <v>20</v>
      </c>
      <c r="D9" s="8"/>
      <c r="E9" s="8"/>
      <c r="F9" s="9">
        <v>80</v>
      </c>
      <c r="G9" s="9">
        <v>80</v>
      </c>
      <c r="H9" s="9">
        <v>80</v>
      </c>
      <c r="I9" s="9" t="s">
        <v>21</v>
      </c>
      <c r="J9" s="9"/>
      <c r="K9" s="9"/>
      <c r="L9" s="9"/>
      <c r="M9" s="9" t="s">
        <v>21</v>
      </c>
      <c r="N9" s="9" t="s">
        <v>21</v>
      </c>
    </row>
    <row r="10" customFormat="1" spans="1:14">
      <c r="A10" s="12"/>
      <c r="B10" s="13"/>
      <c r="C10" s="8" t="s">
        <v>22</v>
      </c>
      <c r="D10" s="8"/>
      <c r="E10" s="8"/>
      <c r="F10" s="9"/>
      <c r="G10" s="9"/>
      <c r="H10" s="9"/>
      <c r="I10" s="9" t="s">
        <v>21</v>
      </c>
      <c r="J10" s="9"/>
      <c r="K10" s="9"/>
      <c r="L10" s="9"/>
      <c r="M10" s="9" t="s">
        <v>21</v>
      </c>
      <c r="N10" s="9" t="s">
        <v>21</v>
      </c>
    </row>
    <row r="11" customFormat="1" spans="1:14">
      <c r="A11" s="15"/>
      <c r="B11" s="16"/>
      <c r="C11" s="8" t="s">
        <v>23</v>
      </c>
      <c r="D11" s="8"/>
      <c r="E11" s="8"/>
      <c r="F11" s="9"/>
      <c r="G11" s="9"/>
      <c r="H11" s="9"/>
      <c r="I11" s="9" t="s">
        <v>21</v>
      </c>
      <c r="J11" s="9"/>
      <c r="K11" s="9"/>
      <c r="L11" s="9"/>
      <c r="M11" s="9" t="s">
        <v>21</v>
      </c>
      <c r="N11" s="9" t="s">
        <v>21</v>
      </c>
    </row>
    <row r="12" customFormat="1" spans="1:14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customFormat="1" ht="44.4" customHeight="1" spans="1:14">
      <c r="A13" s="8"/>
      <c r="B13" s="17" t="s">
        <v>27</v>
      </c>
      <c r="C13" s="17"/>
      <c r="D13" s="17"/>
      <c r="E13" s="17"/>
      <c r="F13" s="17"/>
      <c r="G13" s="17"/>
      <c r="H13" s="18" t="s">
        <v>28</v>
      </c>
      <c r="I13" s="18"/>
      <c r="J13" s="18"/>
      <c r="K13" s="18"/>
      <c r="L13" s="18"/>
      <c r="M13" s="18"/>
      <c r="N13" s="18"/>
    </row>
    <row r="14" customFormat="1" ht="31.8" customHeight="1" spans="1:14">
      <c r="A14" s="19" t="s">
        <v>29</v>
      </c>
      <c r="B14" s="8" t="s">
        <v>30</v>
      </c>
      <c r="C14" s="8" t="s">
        <v>31</v>
      </c>
      <c r="D14" s="20" t="s">
        <v>32</v>
      </c>
      <c r="E14" s="8" t="s">
        <v>33</v>
      </c>
      <c r="F14" s="8"/>
      <c r="G14" s="8"/>
      <c r="H14" s="8" t="s">
        <v>34</v>
      </c>
      <c r="I14" s="8"/>
      <c r="J14" s="8" t="s">
        <v>16</v>
      </c>
      <c r="K14" s="8" t="s">
        <v>18</v>
      </c>
      <c r="L14" s="8" t="s">
        <v>35</v>
      </c>
      <c r="M14" s="8"/>
      <c r="N14" s="8"/>
    </row>
    <row r="15" customFormat="1" ht="21.6" spans="1:14">
      <c r="A15" s="21"/>
      <c r="B15" s="19" t="s">
        <v>36</v>
      </c>
      <c r="C15" s="19" t="s">
        <v>37</v>
      </c>
      <c r="D15" s="18" t="s">
        <v>38</v>
      </c>
      <c r="E15" s="22" t="s">
        <v>39</v>
      </c>
      <c r="F15" s="22"/>
      <c r="G15" s="22"/>
      <c r="H15" s="9" t="s">
        <v>39</v>
      </c>
      <c r="I15" s="9"/>
      <c r="J15" s="9">
        <v>3.75</v>
      </c>
      <c r="K15" s="9">
        <v>3.75</v>
      </c>
      <c r="L15" s="9"/>
      <c r="M15" s="9"/>
      <c r="N15" s="9"/>
    </row>
    <row r="16" customFormat="1" spans="1:14">
      <c r="A16" s="21"/>
      <c r="B16" s="21"/>
      <c r="C16" s="21"/>
      <c r="D16" s="18" t="s">
        <v>40</v>
      </c>
      <c r="E16" s="22" t="s">
        <v>41</v>
      </c>
      <c r="F16" s="22"/>
      <c r="G16" s="22"/>
      <c r="H16" s="9" t="s">
        <v>41</v>
      </c>
      <c r="I16" s="9"/>
      <c r="J16" s="9">
        <v>3.75</v>
      </c>
      <c r="K16" s="9">
        <v>3.75</v>
      </c>
      <c r="L16" s="9"/>
      <c r="M16" s="9"/>
      <c r="N16" s="9"/>
    </row>
    <row r="17" customFormat="1" spans="1:14">
      <c r="A17" s="21"/>
      <c r="B17" s="21"/>
      <c r="C17" s="21"/>
      <c r="D17" s="18" t="s">
        <v>42</v>
      </c>
      <c r="E17" s="22" t="s">
        <v>43</v>
      </c>
      <c r="F17" s="22"/>
      <c r="G17" s="22"/>
      <c r="H17" s="9" t="s">
        <v>43</v>
      </c>
      <c r="I17" s="9"/>
      <c r="J17" s="9">
        <v>3.75</v>
      </c>
      <c r="K17" s="9">
        <v>3.75</v>
      </c>
      <c r="L17" s="9"/>
      <c r="M17" s="9"/>
      <c r="N17" s="9"/>
    </row>
    <row r="18" customFormat="1" spans="1:14">
      <c r="A18" s="21"/>
      <c r="B18" s="21"/>
      <c r="C18" s="23"/>
      <c r="D18" s="18" t="s">
        <v>44</v>
      </c>
      <c r="E18" s="22" t="s">
        <v>45</v>
      </c>
      <c r="F18" s="22"/>
      <c r="G18" s="22"/>
      <c r="H18" s="9" t="s">
        <v>45</v>
      </c>
      <c r="I18" s="9"/>
      <c r="J18" s="9">
        <v>3.75</v>
      </c>
      <c r="K18" s="9">
        <v>3.75</v>
      </c>
      <c r="L18" s="9"/>
      <c r="M18" s="9"/>
      <c r="N18" s="9"/>
    </row>
    <row r="19" customFormat="1" spans="1:14">
      <c r="A19" s="21"/>
      <c r="B19" s="21"/>
      <c r="C19" s="19" t="s">
        <v>46</v>
      </c>
      <c r="D19" s="24" t="s">
        <v>47</v>
      </c>
      <c r="E19" s="22" t="s">
        <v>48</v>
      </c>
      <c r="F19" s="22"/>
      <c r="G19" s="22"/>
      <c r="H19" s="9" t="s">
        <v>48</v>
      </c>
      <c r="I19" s="9"/>
      <c r="J19" s="9">
        <v>2</v>
      </c>
      <c r="K19" s="9">
        <v>2</v>
      </c>
      <c r="L19" s="9"/>
      <c r="M19" s="9"/>
      <c r="N19" s="9"/>
    </row>
    <row r="20" customFormat="1" spans="1:14">
      <c r="A20" s="21"/>
      <c r="B20" s="21"/>
      <c r="C20" s="21"/>
      <c r="D20" s="24" t="s">
        <v>49</v>
      </c>
      <c r="E20" s="22" t="s">
        <v>50</v>
      </c>
      <c r="F20" s="22"/>
      <c r="G20" s="22"/>
      <c r="H20" s="9" t="s">
        <v>50</v>
      </c>
      <c r="I20" s="9"/>
      <c r="J20" s="9">
        <v>2</v>
      </c>
      <c r="K20" s="9">
        <v>2</v>
      </c>
      <c r="L20" s="9"/>
      <c r="M20" s="9"/>
      <c r="N20" s="9"/>
    </row>
    <row r="21" customFormat="1" spans="1:14">
      <c r="A21" s="21"/>
      <c r="B21" s="21"/>
      <c r="C21" s="21"/>
      <c r="D21" s="24" t="s">
        <v>51</v>
      </c>
      <c r="E21" s="22" t="s">
        <v>52</v>
      </c>
      <c r="F21" s="22"/>
      <c r="G21" s="22"/>
      <c r="H21" s="9" t="s">
        <v>52</v>
      </c>
      <c r="I21" s="9"/>
      <c r="J21" s="9">
        <v>2</v>
      </c>
      <c r="K21" s="9">
        <v>2</v>
      </c>
      <c r="L21" s="9"/>
      <c r="M21" s="9"/>
      <c r="N21" s="9"/>
    </row>
    <row r="22" customFormat="1" spans="1:14">
      <c r="A22" s="21"/>
      <c r="B22" s="21"/>
      <c r="C22" s="21"/>
      <c r="D22" s="24" t="s">
        <v>53</v>
      </c>
      <c r="E22" s="22" t="s">
        <v>54</v>
      </c>
      <c r="F22" s="22"/>
      <c r="G22" s="22"/>
      <c r="H22" s="9" t="s">
        <v>54</v>
      </c>
      <c r="I22" s="9"/>
      <c r="J22" s="9">
        <v>3</v>
      </c>
      <c r="K22" s="9">
        <v>3</v>
      </c>
      <c r="L22" s="9"/>
      <c r="M22" s="9"/>
      <c r="N22" s="9"/>
    </row>
    <row r="23" customFormat="1" spans="1:14">
      <c r="A23" s="21"/>
      <c r="B23" s="21"/>
      <c r="C23" s="21"/>
      <c r="D23" s="24" t="s">
        <v>55</v>
      </c>
      <c r="E23" s="22" t="s">
        <v>56</v>
      </c>
      <c r="F23" s="22"/>
      <c r="G23" s="22"/>
      <c r="H23" s="9" t="s">
        <v>56</v>
      </c>
      <c r="I23" s="9"/>
      <c r="J23" s="9">
        <v>3</v>
      </c>
      <c r="K23" s="9">
        <v>3</v>
      </c>
      <c r="L23" s="9"/>
      <c r="M23" s="9"/>
      <c r="N23" s="9"/>
    </row>
    <row r="24" customFormat="1" spans="1:14">
      <c r="A24" s="21"/>
      <c r="B24" s="21"/>
      <c r="C24" s="23"/>
      <c r="D24" s="24" t="s">
        <v>57</v>
      </c>
      <c r="E24" s="25" t="s">
        <v>58</v>
      </c>
      <c r="F24" s="26"/>
      <c r="G24" s="27"/>
      <c r="H24" s="9" t="s">
        <v>58</v>
      </c>
      <c r="I24" s="9"/>
      <c r="J24" s="9">
        <v>3</v>
      </c>
      <c r="K24" s="9">
        <v>3</v>
      </c>
      <c r="L24" s="9"/>
      <c r="M24" s="9"/>
      <c r="N24" s="9"/>
    </row>
    <row r="25" customFormat="1" spans="1:14">
      <c r="A25" s="21"/>
      <c r="B25" s="21"/>
      <c r="C25" s="19" t="s">
        <v>59</v>
      </c>
      <c r="D25" s="24" t="s">
        <v>42</v>
      </c>
      <c r="E25" s="22" t="s">
        <v>60</v>
      </c>
      <c r="F25" s="22"/>
      <c r="G25" s="22"/>
      <c r="H25" s="9" t="s">
        <v>60</v>
      </c>
      <c r="I25" s="9"/>
      <c r="J25" s="9">
        <v>3</v>
      </c>
      <c r="K25" s="9">
        <v>3</v>
      </c>
      <c r="L25" s="9"/>
      <c r="M25" s="9"/>
      <c r="N25" s="9"/>
    </row>
    <row r="26" customFormat="1" spans="1:14">
      <c r="A26" s="21"/>
      <c r="B26" s="21"/>
      <c r="C26" s="21"/>
      <c r="D26" s="24" t="s">
        <v>61</v>
      </c>
      <c r="E26" s="22" t="s">
        <v>60</v>
      </c>
      <c r="F26" s="22"/>
      <c r="G26" s="22"/>
      <c r="H26" s="9" t="s">
        <v>60</v>
      </c>
      <c r="I26" s="9"/>
      <c r="J26" s="9">
        <v>3</v>
      </c>
      <c r="K26" s="9">
        <v>3</v>
      </c>
      <c r="L26" s="9"/>
      <c r="M26" s="9"/>
      <c r="N26" s="9"/>
    </row>
    <row r="27" customFormat="1" ht="21.6" spans="1:14">
      <c r="A27" s="21"/>
      <c r="B27" s="21"/>
      <c r="C27" s="21"/>
      <c r="D27" s="24" t="s">
        <v>38</v>
      </c>
      <c r="E27" s="22" t="s">
        <v>60</v>
      </c>
      <c r="F27" s="22"/>
      <c r="G27" s="22"/>
      <c r="H27" s="9" t="s">
        <v>60</v>
      </c>
      <c r="I27" s="9"/>
      <c r="J27" s="9">
        <v>2</v>
      </c>
      <c r="K27" s="9">
        <v>2</v>
      </c>
      <c r="L27" s="9"/>
      <c r="M27" s="9"/>
      <c r="N27" s="9"/>
    </row>
    <row r="28" customFormat="1" spans="1:14">
      <c r="A28" s="21"/>
      <c r="B28" s="21"/>
      <c r="C28" s="23"/>
      <c r="D28" s="24" t="s">
        <v>40</v>
      </c>
      <c r="E28" s="22" t="s">
        <v>60</v>
      </c>
      <c r="F28" s="22"/>
      <c r="G28" s="22"/>
      <c r="H28" s="9" t="s">
        <v>60</v>
      </c>
      <c r="I28" s="9"/>
      <c r="J28" s="9">
        <v>2</v>
      </c>
      <c r="K28" s="9">
        <v>2</v>
      </c>
      <c r="L28" s="9"/>
      <c r="M28" s="9"/>
      <c r="N28" s="9"/>
    </row>
    <row r="29" customFormat="1" spans="1:14">
      <c r="A29" s="21"/>
      <c r="B29" s="21"/>
      <c r="C29" s="19" t="s">
        <v>62</v>
      </c>
      <c r="D29" s="24" t="s">
        <v>63</v>
      </c>
      <c r="E29" s="25" t="s">
        <v>64</v>
      </c>
      <c r="F29" s="26"/>
      <c r="G29" s="27"/>
      <c r="H29" s="9" t="str">
        <f>E29</f>
        <v>≤26.0万元</v>
      </c>
      <c r="I29" s="9"/>
      <c r="J29" s="9">
        <v>5</v>
      </c>
      <c r="K29" s="9">
        <v>5</v>
      </c>
      <c r="L29" s="9"/>
      <c r="M29" s="9"/>
      <c r="N29" s="9"/>
    </row>
    <row r="30" customFormat="1" spans="1:14">
      <c r="A30" s="21"/>
      <c r="B30" s="23"/>
      <c r="C30" s="23"/>
      <c r="D30" s="24" t="s">
        <v>65</v>
      </c>
      <c r="E30" s="22" t="s">
        <v>66</v>
      </c>
      <c r="F30" s="22"/>
      <c r="G30" s="22"/>
      <c r="H30" s="9" t="str">
        <f>E30</f>
        <v>≤20.0万元</v>
      </c>
      <c r="I30" s="9"/>
      <c r="J30" s="9">
        <v>5</v>
      </c>
      <c r="K30" s="9">
        <v>5</v>
      </c>
      <c r="L30" s="9"/>
      <c r="M30" s="9"/>
      <c r="N30" s="9"/>
    </row>
    <row r="31" customFormat="1" ht="45" customHeight="1" spans="1:14">
      <c r="A31" s="21"/>
      <c r="B31" s="8" t="s">
        <v>67</v>
      </c>
      <c r="C31" s="19" t="s">
        <v>68</v>
      </c>
      <c r="D31" s="24" t="s">
        <v>69</v>
      </c>
      <c r="E31" s="22" t="s">
        <v>70</v>
      </c>
      <c r="F31" s="22"/>
      <c r="G31" s="22"/>
      <c r="H31" s="9" t="s">
        <v>71</v>
      </c>
      <c r="I31" s="9"/>
      <c r="J31" s="9">
        <v>5</v>
      </c>
      <c r="K31" s="9">
        <v>4</v>
      </c>
      <c r="L31" s="34" t="s">
        <v>72</v>
      </c>
      <c r="M31" s="35"/>
      <c r="N31" s="36"/>
    </row>
    <row r="32" customFormat="1" ht="45" customHeight="1" spans="1:14">
      <c r="A32" s="21"/>
      <c r="B32" s="8"/>
      <c r="C32" s="23"/>
      <c r="D32" s="24" t="s">
        <v>73</v>
      </c>
      <c r="E32" s="22" t="s">
        <v>70</v>
      </c>
      <c r="F32" s="22"/>
      <c r="G32" s="22"/>
      <c r="H32" s="9" t="s">
        <v>71</v>
      </c>
      <c r="I32" s="9"/>
      <c r="J32" s="9">
        <v>5</v>
      </c>
      <c r="K32" s="9">
        <v>4</v>
      </c>
      <c r="L32" s="37"/>
      <c r="M32" s="38"/>
      <c r="N32" s="39"/>
    </row>
    <row r="33" customFormat="1" ht="45" customHeight="1" spans="1:14">
      <c r="A33" s="21"/>
      <c r="B33" s="8"/>
      <c r="C33" s="19" t="s">
        <v>74</v>
      </c>
      <c r="D33" s="24" t="s">
        <v>75</v>
      </c>
      <c r="E33" s="22" t="s">
        <v>70</v>
      </c>
      <c r="F33" s="22"/>
      <c r="G33" s="22"/>
      <c r="H33" s="9" t="s">
        <v>71</v>
      </c>
      <c r="I33" s="9"/>
      <c r="J33" s="9">
        <v>5</v>
      </c>
      <c r="K33" s="9">
        <v>4</v>
      </c>
      <c r="L33" s="37"/>
      <c r="M33" s="38"/>
      <c r="N33" s="39"/>
    </row>
    <row r="34" customFormat="1" ht="45" customHeight="1" spans="1:14">
      <c r="A34" s="21"/>
      <c r="B34" s="8"/>
      <c r="C34" s="23"/>
      <c r="D34" s="24" t="s">
        <v>76</v>
      </c>
      <c r="E34" s="22" t="s">
        <v>70</v>
      </c>
      <c r="F34" s="22"/>
      <c r="G34" s="22"/>
      <c r="H34" s="9" t="s">
        <v>71</v>
      </c>
      <c r="I34" s="9"/>
      <c r="J34" s="9">
        <v>5</v>
      </c>
      <c r="K34" s="9">
        <v>4</v>
      </c>
      <c r="L34" s="37"/>
      <c r="M34" s="38"/>
      <c r="N34" s="39"/>
    </row>
    <row r="35" customFormat="1" ht="45" customHeight="1" spans="1:14">
      <c r="A35" s="21"/>
      <c r="B35" s="8"/>
      <c r="C35" s="8" t="s">
        <v>77</v>
      </c>
      <c r="D35" s="24" t="s">
        <v>78</v>
      </c>
      <c r="E35" s="22" t="s">
        <v>70</v>
      </c>
      <c r="F35" s="22"/>
      <c r="G35" s="22"/>
      <c r="H35" s="9" t="s">
        <v>71</v>
      </c>
      <c r="I35" s="9"/>
      <c r="J35" s="9">
        <v>5</v>
      </c>
      <c r="K35" s="9">
        <v>4</v>
      </c>
      <c r="L35" s="37"/>
      <c r="M35" s="38"/>
      <c r="N35" s="39"/>
    </row>
    <row r="36" customFormat="1" ht="77" customHeight="1" spans="1:14">
      <c r="A36" s="21"/>
      <c r="B36" s="8"/>
      <c r="C36" s="8" t="s">
        <v>79</v>
      </c>
      <c r="D36" s="24" t="s">
        <v>80</v>
      </c>
      <c r="E36" s="22" t="s">
        <v>70</v>
      </c>
      <c r="F36" s="22"/>
      <c r="G36" s="22"/>
      <c r="H36" s="9" t="s">
        <v>71</v>
      </c>
      <c r="I36" s="9"/>
      <c r="J36" s="9">
        <v>5</v>
      </c>
      <c r="K36" s="9">
        <v>4</v>
      </c>
      <c r="L36" s="40"/>
      <c r="M36" s="41"/>
      <c r="N36" s="42"/>
    </row>
    <row r="37" customFormat="1" ht="38" customHeight="1" spans="1:14">
      <c r="A37" s="21"/>
      <c r="B37" s="19" t="s">
        <v>81</v>
      </c>
      <c r="C37" s="8" t="s">
        <v>82</v>
      </c>
      <c r="D37" s="24" t="s">
        <v>83</v>
      </c>
      <c r="E37" s="28">
        <v>0.9</v>
      </c>
      <c r="F37" s="9"/>
      <c r="G37" s="9"/>
      <c r="H37" s="28">
        <v>0.9</v>
      </c>
      <c r="I37" s="9"/>
      <c r="J37" s="9">
        <v>10</v>
      </c>
      <c r="K37" s="9">
        <v>8</v>
      </c>
      <c r="L37" s="34" t="s">
        <v>84</v>
      </c>
      <c r="M37" s="35"/>
      <c r="N37" s="36"/>
    </row>
    <row r="38" customFormat="1" spans="1:14">
      <c r="A38" s="23"/>
      <c r="B38" s="23"/>
      <c r="C38" s="8"/>
      <c r="D38" s="24"/>
      <c r="E38" s="9"/>
      <c r="F38" s="9"/>
      <c r="G38" s="9"/>
      <c r="H38" s="9"/>
      <c r="I38" s="9"/>
      <c r="J38" s="9"/>
      <c r="K38" s="9"/>
      <c r="L38" s="40"/>
      <c r="M38" s="41"/>
      <c r="N38" s="42"/>
    </row>
    <row r="39" customFormat="1" spans="1:14">
      <c r="A39" s="29" t="s">
        <v>85</v>
      </c>
      <c r="B39" s="29"/>
      <c r="C39" s="29"/>
      <c r="D39" s="29"/>
      <c r="E39" s="29"/>
      <c r="F39" s="29"/>
      <c r="G39" s="29"/>
      <c r="H39" s="29"/>
      <c r="I39" s="29"/>
      <c r="J39" s="22">
        <f>SUM(J15:J38)+I8</f>
        <v>100</v>
      </c>
      <c r="K39" s="43">
        <f>SUM(K15:K38)+N8</f>
        <v>92</v>
      </c>
      <c r="L39" s="9"/>
      <c r="M39" s="9"/>
      <c r="N39" s="9"/>
    </row>
    <row r="40" customFormat="1" spans="1:14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</row>
    <row r="41" customFormat="1" ht="127.2" customHeight="1" spans="1:14">
      <c r="A41" s="31" t="s">
        <v>86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</row>
  </sheetData>
  <mergeCells count="110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E32:G32"/>
    <mergeCell ref="H32:I32"/>
    <mergeCell ref="E33:G33"/>
    <mergeCell ref="H33:I33"/>
    <mergeCell ref="E34:G34"/>
    <mergeCell ref="H34:I34"/>
    <mergeCell ref="E35:G35"/>
    <mergeCell ref="H35:I35"/>
    <mergeCell ref="E36:G36"/>
    <mergeCell ref="H36:I36"/>
    <mergeCell ref="A39:I39"/>
    <mergeCell ref="L39:N39"/>
    <mergeCell ref="A41:N41"/>
    <mergeCell ref="A12:A13"/>
    <mergeCell ref="A14:A38"/>
    <mergeCell ref="B15:B30"/>
    <mergeCell ref="B31:B36"/>
    <mergeCell ref="B37:B38"/>
    <mergeCell ref="C15:C18"/>
    <mergeCell ref="C19:C24"/>
    <mergeCell ref="C25:C28"/>
    <mergeCell ref="C29:C30"/>
    <mergeCell ref="C31:C32"/>
    <mergeCell ref="C33:C34"/>
    <mergeCell ref="C37:C38"/>
    <mergeCell ref="D37:D38"/>
    <mergeCell ref="J37:J38"/>
    <mergeCell ref="K37:K38"/>
    <mergeCell ref="H37:I38"/>
    <mergeCell ref="L37:N38"/>
    <mergeCell ref="L31:N36"/>
    <mergeCell ref="A7:B11"/>
    <mergeCell ref="E37:G38"/>
  </mergeCells>
  <printOptions horizontalCentered="1"/>
  <pageMargins left="0.503472222222222" right="0.503472222222222" top="0.751388888888889" bottom="0.554861111111111" header="0.298611111111111" footer="0.298611111111111"/>
  <pageSetup paperSize="9" scale="71" fitToHeight="0" orientation="portrait"/>
  <headerFooter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7:H21"/>
  <sheetViews>
    <sheetView workbookViewId="0">
      <selection activeCell="G10" sqref="G10:G15"/>
    </sheetView>
  </sheetViews>
  <sheetFormatPr defaultColWidth="9" defaultRowHeight="13.8" outlineLevelCol="7"/>
  <sheetData>
    <row r="7" spans="3:4">
      <c r="C7" s="1" t="s">
        <v>87</v>
      </c>
      <c r="D7" s="2">
        <v>10</v>
      </c>
    </row>
    <row r="8" spans="3:4">
      <c r="C8" s="1" t="s">
        <v>88</v>
      </c>
      <c r="D8" s="2" t="s">
        <v>89</v>
      </c>
    </row>
    <row r="9" spans="3:4">
      <c r="C9" s="1" t="s">
        <v>88</v>
      </c>
      <c r="D9" s="2">
        <v>30</v>
      </c>
    </row>
    <row r="10" spans="3:8">
      <c r="C10" s="1" t="s">
        <v>88</v>
      </c>
      <c r="D10" s="2">
        <v>92</v>
      </c>
      <c r="E10" s="2">
        <v>10</v>
      </c>
      <c r="G10" s="3" t="s">
        <v>48</v>
      </c>
      <c r="H10" s="2">
        <v>10</v>
      </c>
    </row>
    <row r="11" spans="3:8">
      <c r="C11" s="1" t="s">
        <v>88</v>
      </c>
      <c r="D11" s="4">
        <v>85</v>
      </c>
      <c r="E11" s="2" t="s">
        <v>89</v>
      </c>
      <c r="G11" s="3" t="s">
        <v>90</v>
      </c>
      <c r="H11" s="2"/>
    </row>
    <row r="12" spans="3:8">
      <c r="C12" s="1" t="s">
        <v>87</v>
      </c>
      <c r="D12" s="4">
        <v>15</v>
      </c>
      <c r="E12" s="2">
        <v>30</v>
      </c>
      <c r="G12" s="3" t="s">
        <v>52</v>
      </c>
      <c r="H12" s="2">
        <v>30</v>
      </c>
    </row>
    <row r="13" spans="5:8">
      <c r="E13" s="2">
        <v>92</v>
      </c>
      <c r="G13" s="3" t="s">
        <v>91</v>
      </c>
      <c r="H13" s="2">
        <v>92</v>
      </c>
    </row>
    <row r="14" spans="5:8">
      <c r="E14" s="4">
        <v>85</v>
      </c>
      <c r="G14" s="3" t="s">
        <v>56</v>
      </c>
      <c r="H14" s="4">
        <v>85</v>
      </c>
    </row>
    <row r="15" spans="5:8">
      <c r="E15" s="4">
        <v>15</v>
      </c>
      <c r="G15" s="3" t="s">
        <v>58</v>
      </c>
      <c r="H15" s="4">
        <v>15</v>
      </c>
    </row>
    <row r="16" spans="3:3">
      <c r="C16" t="s">
        <v>87</v>
      </c>
    </row>
    <row r="17" spans="3:3">
      <c r="C17" t="s">
        <v>88</v>
      </c>
    </row>
    <row r="18" spans="3:3">
      <c r="C18" t="s">
        <v>88</v>
      </c>
    </row>
    <row r="19" spans="3:3">
      <c r="C19" t="s">
        <v>88</v>
      </c>
    </row>
    <row r="20" spans="3:3">
      <c r="C20" t="s">
        <v>88</v>
      </c>
    </row>
    <row r="21" spans="3:3">
      <c r="C21" t="s">
        <v>87</v>
      </c>
    </row>
  </sheetData>
  <dataValidations count="1">
    <dataValidation type="list" allowBlank="1" showInputMessage="1" showErrorMessage="1" sqref="C7:C12">
      <formula1>$S$2:$S$7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附件3-项目支出绩效自评表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</Properties>
</file>