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<sst xmlns="http://schemas.openxmlformats.org/spreadsheetml/2006/main" count="80" uniqueCount="63">
  <si>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</si>
  <si>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</si>
  <si>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</si>
  <si>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</si>
  <si>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果园农机设备购置</t>
  </si>
  <si>
    <t>主管部门</t>
  </si>
  <si>
    <t>北京市农林科学院</t>
  </si>
  <si>
    <t>实施单位</t>
  </si>
  <si>
    <t>项目负责人</t>
  </si>
  <si>
    <t>闫国华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</si>
  <si>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</si>
  <si>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</si>
  <si>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</si>
  <si>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</si>
  <si>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</si>
  <si>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</si>
  <si>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</si>
  <si>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</si>
  <si>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</si>
  <si>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</si>
  <si>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</si>
  <si>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</si>
  <si>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</si>
  <si>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</si>
  <si>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</si>
  <si>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</si>
  <si>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围绕智慧果园种植管理关键技术研究与应用，立足北京果树产业种植管理过程中存在的监测体系不完善、作业服务不智能、作业场景不明确等问题，基于物联网+、人工智能等新一代信息技术，研究搭建果园“天空地”一体化数据信息采集监控体系，实现虫情、墒情、灾情和果树长势的自动监测、智能诊断和应急预警；集成研制果园宜机化简约省力智能装备，明确苹果和桃产业相关“人事物”的关联关系，创新搭建果园剪枝采摘作业、水肥精准投入、打药、割草和运输等简约省力作业应用场景，分别在昌平区苹果园、平谷区桃园开展创新示范应用，以实现果园环境及长势信息全面监测预警，水肥药管理与农事作业管控精细简约省力，加快新基建赋能苹果和桃产业的场景化可复制应用。</t>
  </si>
  <si>
    <t>按计划完成设备采购，满足使用需求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</si>
  <si>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</si>
  <si>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</si>
  <si>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</si>
  <si>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</si>
  <si>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</si>
  <si>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</si>
  <si>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</si>
  <si>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</si>
  <si>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</si>
  <si>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农机设备</t>
  </si>
  <si>
    <t>7台</t>
  </si>
  <si>
    <t>6台</t>
  </si>
  <si>
    <t>项目计划采购的农机设备中，杀虫灯由于2022年成本价格降低，因此单价由3180元降至3175元。LX804东方红拖拉机由于2022年已经停产，无法进行采购，其余类似拖拉机价格显著高于预算价格，因此不再采购拖拉机。针对上述问题，项目相关人员应及时了解相关农机设备行业情况，准备掌握相关农机设备价格动态和生产现状。</t>
  </si>
  <si>
    <t>植保设备</t>
  </si>
  <si>
    <t>30台</t>
  </si>
  <si>
    <t>质量指标
（15分）</t>
  </si>
  <si>
    <t>合格</t>
  </si>
  <si>
    <t>优良中低差</t>
  </si>
  <si>
    <t>时效指标
（10分）</t>
  </si>
  <si>
    <t>方案制定和调研时间</t>
  </si>
  <si>
    <t>3月</t>
  </si>
  <si>
    <t>招标及合同签订时间</t>
  </si>
  <si>
    <t>采购及验收时间</t>
  </si>
  <si>
    <t>成本指标（10分）</t>
  </si>
  <si>
    <t>预算控制数</t>
  </si>
  <si>
    <t>62.05万元</t>
  </si>
  <si>
    <t>效益指标
（30分）</t>
  </si>
  <si>
    <t>社会效益指标</t>
  </si>
  <si>
    <t>提升樱桃基地农机设备的装备配套水平，服务樱桃科研和生产。实现果树修剪机械化，对周边桃产区进行示范展示和辐射带动</t>
  </si>
  <si>
    <t>项目实施起到了一定的预期效果，但项目实施效果支撑资料有待进一步完善。</t>
  </si>
  <si>
    <t>满意度指标
（10分）</t>
  </si>
  <si>
    <t>服务对象满意度指标</t>
  </si>
  <si>
    <t>设备使用人满意度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</si>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</sst>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zoomScale="85" zoomScaleNormal="85" workbookViewId="0">
      <selection activeCell="D22" sqref="D22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17813268550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62.05</v>
      </c>
      <c r="G8" s="12">
        <v>62.05</v>
      </c>
      <c r="H8" s="12">
        <v>56.135</v>
      </c>
      <c r="I8" s="5">
        <v>10</v>
      </c>
      <c r="J8" s="5"/>
      <c r="K8" s="5"/>
      <c r="L8" s="5"/>
      <c r="M8" s="24">
        <f>H8/G8</f>
        <v>0.904673650282031</v>
      </c>
      <c r="N8" s="12">
        <f>M8*10</f>
        <v>9.04673650282031</v>
      </c>
    </row>
    <row r="9" spans="1:14">
      <c r="A9" s="9"/>
      <c r="B9" s="10"/>
      <c r="C9" s="5" t="s">
        <v>19</v>
      </c>
      <c r="D9" s="5"/>
      <c r="E9" s="5"/>
      <c r="F9" s="12">
        <v>62.05</v>
      </c>
      <c r="G9" s="12">
        <v>62.05</v>
      </c>
      <c r="H9" s="12">
        <v>56.135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6"/>
      <c r="G10" s="6"/>
      <c r="H10" s="6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6"/>
      <c r="G11" s="6"/>
      <c r="H11" s="6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25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27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ht="73" customHeight="1" spans="1:14">
      <c r="A15" s="17"/>
      <c r="B15" s="5" t="s">
        <v>35</v>
      </c>
      <c r="C15" s="16" t="s">
        <v>36</v>
      </c>
      <c r="D15" s="18" t="s">
        <v>37</v>
      </c>
      <c r="E15" s="19" t="s">
        <v>38</v>
      </c>
      <c r="F15" s="19"/>
      <c r="G15" s="19"/>
      <c r="H15" s="6" t="s">
        <v>39</v>
      </c>
      <c r="I15" s="6"/>
      <c r="J15" s="6">
        <v>8</v>
      </c>
      <c r="K15" s="6">
        <v>6</v>
      </c>
      <c r="L15" s="25" t="s">
        <v>40</v>
      </c>
      <c r="M15" s="26"/>
      <c r="N15" s="27"/>
    </row>
    <row r="16" ht="73" customHeight="1" spans="1:14">
      <c r="A16" s="17"/>
      <c r="B16" s="5"/>
      <c r="C16" s="17"/>
      <c r="D16" s="18" t="s">
        <v>41</v>
      </c>
      <c r="E16" s="19" t="s">
        <v>42</v>
      </c>
      <c r="F16" s="19"/>
      <c r="G16" s="19"/>
      <c r="H16" s="6" t="s">
        <v>42</v>
      </c>
      <c r="I16" s="6"/>
      <c r="J16" s="6">
        <v>7</v>
      </c>
      <c r="K16" s="6">
        <v>7</v>
      </c>
      <c r="L16" s="28"/>
      <c r="M16" s="29"/>
      <c r="N16" s="30"/>
    </row>
    <row r="17" ht="21.6" spans="1:14">
      <c r="A17" s="17"/>
      <c r="B17" s="5"/>
      <c r="C17" s="16" t="s">
        <v>43</v>
      </c>
      <c r="D17" s="18" t="s">
        <v>44</v>
      </c>
      <c r="E17" s="6" t="s">
        <v>45</v>
      </c>
      <c r="F17" s="6"/>
      <c r="G17" s="6"/>
      <c r="H17" s="6"/>
      <c r="I17" s="6"/>
      <c r="J17" s="6">
        <v>15</v>
      </c>
      <c r="K17" s="6">
        <v>15</v>
      </c>
      <c r="L17" s="6"/>
      <c r="M17" s="6"/>
      <c r="N17" s="6"/>
    </row>
    <row r="18" spans="1:14">
      <c r="A18" s="17"/>
      <c r="B18" s="5"/>
      <c r="C18" s="16" t="s">
        <v>46</v>
      </c>
      <c r="D18" s="18" t="s">
        <v>47</v>
      </c>
      <c r="E18" s="19" t="s">
        <v>48</v>
      </c>
      <c r="F18" s="19"/>
      <c r="G18" s="19"/>
      <c r="H18" s="6"/>
      <c r="I18" s="6"/>
      <c r="J18" s="6">
        <v>3</v>
      </c>
      <c r="K18" s="6">
        <v>3</v>
      </c>
      <c r="L18" s="6"/>
      <c r="M18" s="6"/>
      <c r="N18" s="6"/>
    </row>
    <row r="19" spans="1:14">
      <c r="A19" s="17"/>
      <c r="B19" s="5"/>
      <c r="C19" s="17"/>
      <c r="D19" s="18" t="s">
        <v>49</v>
      </c>
      <c r="E19" s="19" t="s">
        <v>48</v>
      </c>
      <c r="F19" s="19"/>
      <c r="G19" s="19"/>
      <c r="H19" s="6"/>
      <c r="I19" s="6"/>
      <c r="J19" s="6">
        <v>3</v>
      </c>
      <c r="K19" s="6">
        <v>3</v>
      </c>
      <c r="L19" s="6"/>
      <c r="M19" s="6"/>
      <c r="N19" s="6"/>
    </row>
    <row r="20" spans="1:14">
      <c r="A20" s="17"/>
      <c r="B20" s="5"/>
      <c r="C20" s="20"/>
      <c r="D20" s="18" t="s">
        <v>50</v>
      </c>
      <c r="E20" s="19" t="s">
        <v>48</v>
      </c>
      <c r="F20" s="19"/>
      <c r="G20" s="19"/>
      <c r="H20" s="6"/>
      <c r="I20" s="6"/>
      <c r="J20" s="6">
        <v>4</v>
      </c>
      <c r="K20" s="6">
        <v>4</v>
      </c>
      <c r="L20" s="6"/>
      <c r="M20" s="6"/>
      <c r="N20" s="6"/>
    </row>
    <row r="21" ht="21.6" spans="1:14">
      <c r="A21" s="17"/>
      <c r="B21" s="5"/>
      <c r="C21" s="5" t="s">
        <v>51</v>
      </c>
      <c r="D21" s="18" t="s">
        <v>52</v>
      </c>
      <c r="E21" s="6" t="s">
        <v>53</v>
      </c>
      <c r="F21" s="6"/>
      <c r="G21" s="6"/>
      <c r="H21" s="6"/>
      <c r="I21" s="6"/>
      <c r="J21" s="6">
        <v>10</v>
      </c>
      <c r="K21" s="6">
        <v>10</v>
      </c>
      <c r="L21" s="6"/>
      <c r="M21" s="6"/>
      <c r="N21" s="6"/>
    </row>
    <row r="22" ht="64.8" spans="1:14">
      <c r="A22" s="17"/>
      <c r="B22" s="5" t="s">
        <v>54</v>
      </c>
      <c r="C22" s="5" t="s">
        <v>55</v>
      </c>
      <c r="D22" s="18" t="s">
        <v>56</v>
      </c>
      <c r="E22" s="6" t="s">
        <v>45</v>
      </c>
      <c r="F22" s="6"/>
      <c r="G22" s="6"/>
      <c r="H22" s="6"/>
      <c r="I22" s="6"/>
      <c r="J22" s="6">
        <v>30</v>
      </c>
      <c r="K22" s="6">
        <v>21</v>
      </c>
      <c r="L22" s="6" t="s">
        <v>57</v>
      </c>
      <c r="M22" s="6"/>
      <c r="N22" s="6"/>
    </row>
    <row r="23" ht="28" customHeight="1" spans="1:14">
      <c r="A23" s="17"/>
      <c r="B23" s="16" t="s">
        <v>58</v>
      </c>
      <c r="C23" s="5" t="s">
        <v>59</v>
      </c>
      <c r="D23" s="18" t="s">
        <v>60</v>
      </c>
      <c r="E23" s="6" t="s">
        <v>45</v>
      </c>
      <c r="F23" s="6"/>
      <c r="G23" s="6"/>
      <c r="H23" s="6"/>
      <c r="I23" s="6"/>
      <c r="J23" s="6">
        <v>10</v>
      </c>
      <c r="K23" s="6">
        <v>6</v>
      </c>
      <c r="L23" s="6" t="s">
        <v>57</v>
      </c>
      <c r="M23" s="6"/>
      <c r="N23" s="6"/>
    </row>
    <row r="24" spans="1:14">
      <c r="A24" s="20"/>
      <c r="B24" s="20"/>
      <c r="C24" s="5"/>
      <c r="D24" s="18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21" t="s">
        <v>61</v>
      </c>
      <c r="B25" s="21"/>
      <c r="C25" s="21"/>
      <c r="D25" s="21"/>
      <c r="E25" s="21"/>
      <c r="F25" s="21"/>
      <c r="G25" s="21"/>
      <c r="H25" s="21"/>
      <c r="I25" s="21"/>
      <c r="J25" s="19">
        <f>SUM(J15:J24)+I8</f>
        <v>100</v>
      </c>
      <c r="K25" s="31">
        <f>SUM(K15:K24)+N8</f>
        <v>84.0467365028203</v>
      </c>
      <c r="L25" s="6"/>
      <c r="M25" s="6"/>
      <c r="N25" s="6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ht="127.2" customHeight="1" spans="1:14">
      <c r="A27" s="23" t="s">
        <v>62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</sheetData>
  <mergeCells count="6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E16:G16"/>
    <mergeCell ref="H16:I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21"/>
    <mergeCell ref="B23:B24"/>
    <mergeCell ref="C15:C16"/>
    <mergeCell ref="C18:C20"/>
    <mergeCell ref="C23:C24"/>
    <mergeCell ref="D23:D24"/>
    <mergeCell ref="J23:J24"/>
    <mergeCell ref="K23:K24"/>
    <mergeCell ref="A7:B11"/>
    <mergeCell ref="L15:N16"/>
    <mergeCell ref="E23:G24"/>
    <mergeCell ref="H23:I24"/>
    <mergeCell ref="L23:N24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