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comments1.xml><?xml version="1.0" encoding="utf-8"?>
<comments xmlns="http://schemas.openxmlformats.org/spreadsheetml/2006/main">
  <authors>
    <author>user</author>
  </authors>
  <commentList>
    <comment ref="H13" authorId="0">
      <text>
        <r>
          <rPr>
            <b/>
            <sz val="9"/>
            <rFont val="宋体"/>
            <charset val="134"/>
          </rPr>
          <t>user:</t>
        </r>
        <r>
          <rPr>
            <sz val="9"/>
            <rFont val="宋体"/>
            <charset val="134"/>
          </rPr>
          <t xml:space="preserve">
概括项目总体完成情况</t>
        </r>
      </text>
    </comment>
    <comment ref="B20" authorId="0">
      <text>
        <r>
          <rPr>
            <b/>
            <sz val="9"/>
            <rFont val="宋体"/>
            <charset val="134"/>
          </rPr>
          <t>user:</t>
        </r>
        <r>
          <rPr>
            <sz val="9"/>
            <rFont val="宋体"/>
            <charset val="134"/>
          </rPr>
          <t xml:space="preserve">
仅对年初已设定的指标进行评分，未设定的指标则填写“不涉及”，分值0分。</t>
        </r>
      </text>
    </comment>
  </commentList>
</comments>
</file>

<file path=xl/sharedStrings.xml><?xml version="1.0" encoding="utf-8"?>
<sst xmlns="http://schemas.openxmlformats.org/spreadsheetml/2006/main" count="95" uniqueCount="74">
  <si>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</si>
  <si>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</si>
  <si>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</si>
  <si>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</si>
  <si>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“空天地一体化”耕地质量综合监测设备</t>
  </si>
  <si>
    <t>主管部门</t>
  </si>
  <si>
    <t>北京市农林科学院</t>
  </si>
  <si>
    <t>实施单位</t>
  </si>
  <si>
    <t xml:space="preserve">北京市农林科学院信息技术研究中心                         </t>
  </si>
  <si>
    <t>项目负责人</t>
  </si>
  <si>
    <t>刘玉</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</si>
  <si>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</si>
  <si>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</si>
  <si>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</si>
  <si>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</si>
  <si>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</si>
  <si>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</si>
  <si>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</si>
  <si>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</si>
  <si>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</si>
  <si>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</si>
  <si>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</si>
  <si>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</si>
  <si>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</si>
  <si>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</si>
  <si>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</si>
  <si>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</si>
  <si>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购置探地雷达系统、耕地养分光谱分析仪、低空无人机多光谱监测平台、耕地机载成像光谱仪、机载激光雷达等16套设备，形成耕地质量综合监测技术体系，建设长期定位综合监测示范基地1个，为创新大数据时代耕地质量综合认知系统和监测评价理论提供技术支持，为系统揭示北京市典型地区耕地质量演变趋势及其成因提供数据源和设备支撑。</t>
  </si>
  <si>
    <t>已完成探地雷达系统、耕地养分光谱分析仪、低空无人机多光谱监测平台、耕地机载成像光谱仪、机载激光雷达等16套设备的购置与验收工作，并基于购置的设备开展了部分实验；在小汤山国家精准农业研究示范基地内建成长期定位综合监测示范基地1个，将于5月份采集数据。</t>
  </si>
  <si>
    <t>绩效指标</t>
  </si>
  <si>
    <t>一级指标</t>
  </si>
  <si>
    <t>二级指标</t>
  </si>
  <si>
    <t>三级指标</t>
  </si>
  <si>
    <t>年度指标值</t>
  </si>
  <si>
    <t>实际完成值</t>
  </si>
  <si>
    <t>偏差原因分析及改进措施</t>
  </si>
  <si>
    <t>产出指标
（50分）</t>
  </si>
  <si>
    <t>数量指标（15分）</t>
  </si>
  <si>
    <t>采购数量</t>
  </si>
  <si>
    <t>16套</t>
  </si>
  <si>
    <t>质量指标
（15分）</t>
  </si>
  <si>
    <t>验收合格率</t>
  </si>
  <si>
    <t>≥90%</t>
  </si>
  <si>
    <t>设备质量</t>
  </si>
  <si>
    <t>达到耕地质量综合监测需要</t>
  </si>
  <si>
    <t>时效指标
（10分）</t>
  </si>
  <si>
    <t>项目实施进度</t>
  </si>
  <si>
    <t>定性</t>
  </si>
  <si>
    <t>2022年年底前完成</t>
  </si>
  <si>
    <t>成本指标（10分）</t>
  </si>
  <si>
    <t>项目预算控制数</t>
  </si>
  <si>
    <t>≤346.25万元</t>
  </si>
  <si>
    <t>设备支出为346.0万元</t>
  </si>
  <si>
    <t>效益指标
（30分）</t>
  </si>
  <si>
    <t>经济效益指标</t>
  </si>
  <si>
    <t>不涉及</t>
  </si>
  <si>
    <t>/</t>
  </si>
  <si>
    <t>社会效益指标</t>
  </si>
  <si>
    <t>新增设备在5-10年内稳定运转</t>
  </si>
  <si>
    <t>能够有效保证实施单位的业务能力的持续和发展，具有正确的引导力</t>
  </si>
  <si>
    <t>设备于2022年底到货，刚投入使用，社会效益尚未充分发挥。</t>
  </si>
  <si>
    <t>通过项目实施满足科研工作需求</t>
  </si>
  <si>
    <t>提高在耕地质量监测评价领域和黑土地保护领域中的研究能力和影响力</t>
  </si>
  <si>
    <t>生态效益指标</t>
  </si>
  <si>
    <t>满足耕地质量综合监测的需要</t>
  </si>
  <si>
    <t>辐射监测耕地面积100亩，为耕地质量改良提升提供支撑</t>
  </si>
  <si>
    <t>设备于2022年底到货，刚投入使用，经济效益尚未充分发挥。</t>
  </si>
  <si>
    <t>可持续影响指标</t>
  </si>
  <si>
    <t>满意度指标
（10分）</t>
  </si>
  <si>
    <t>服务对象满意度指标</t>
  </si>
  <si>
    <t>使用人员满意</t>
  </si>
  <si>
    <t>设备于2022年底到货，刚投入使用，设备操作使用尚在熟悉中,也未留下书面资料。</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</si>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</sst>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2">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9" borderId="0" applyNumberFormat="0" applyBorder="0" applyAlignment="0" applyProtection="0">
      <alignment vertical="center"/>
    </xf>
    <xf numFmtId="0" fontId="16" fillId="0" borderId="19" applyNumberFormat="0" applyFill="0" applyAlignment="0" applyProtection="0">
      <alignment vertical="center"/>
    </xf>
    <xf numFmtId="0" fontId="13" fillId="10" borderId="0" applyNumberFormat="0" applyBorder="0" applyAlignment="0" applyProtection="0">
      <alignment vertical="center"/>
    </xf>
    <xf numFmtId="0" fontId="22" fillId="11" borderId="20" applyNumberFormat="0" applyAlignment="0" applyProtection="0">
      <alignment vertical="center"/>
    </xf>
    <xf numFmtId="0" fontId="23" fillId="11" borderId="16" applyNumberFormat="0" applyAlignment="0" applyProtection="0">
      <alignment vertical="center"/>
    </xf>
    <xf numFmtId="0" fontId="24" fillId="12" borderId="2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40">
    <xf numFmtId="0" fontId="0" fillId="0" borderId="0" xfId="0"/>
    <xf numFmtId="0" fontId="0" fillId="0" borderId="0" xfId="0" applyAlignment="1">
      <alignment horizontal="center"/>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177" fontId="5" fillId="0" borderId="1"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177"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tabSelected="1" view="pageBreakPreview" zoomScale="85" zoomScaleNormal="100" workbookViewId="0">
      <selection activeCell="B14" sqref="$A14:$XFD14"/>
    </sheetView>
  </sheetViews>
  <sheetFormatPr defaultColWidth="9" defaultRowHeight="13.8"/>
  <cols>
    <col min="4" max="4" width="18.25" style="1" customWidth="1"/>
    <col min="5" max="5" width="2.08333333333333" customWidth="1"/>
    <col min="8" max="8" width="11.1666666666667" customWidth="1"/>
    <col min="9" max="9" width="10.25" customWidth="1"/>
  </cols>
  <sheetData>
    <row r="1" ht="17.4" spans="1:1">
      <c r="A1" s="2" t="s">
        <v>0</v>
      </c>
    </row>
    <row r="2" ht="20.5"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15001248767</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12">
        <v>346.25</v>
      </c>
      <c r="G8" s="12">
        <v>346.25</v>
      </c>
      <c r="H8" s="12">
        <v>346</v>
      </c>
      <c r="I8" s="5">
        <v>10</v>
      </c>
      <c r="J8" s="5"/>
      <c r="K8" s="5"/>
      <c r="L8" s="5"/>
      <c r="M8" s="29">
        <f>H8/G8</f>
        <v>0.99927797833935</v>
      </c>
      <c r="N8" s="30">
        <f>M8*10</f>
        <v>9.9927797833935</v>
      </c>
    </row>
    <row r="9" spans="1:14">
      <c r="A9" s="9"/>
      <c r="B9" s="10"/>
      <c r="C9" s="5" t="s">
        <v>20</v>
      </c>
      <c r="D9" s="5"/>
      <c r="E9" s="5"/>
      <c r="F9" s="12">
        <v>346.25</v>
      </c>
      <c r="G9" s="12">
        <v>346.25</v>
      </c>
      <c r="H9" s="12">
        <v>346</v>
      </c>
      <c r="I9" s="6" t="s">
        <v>21</v>
      </c>
      <c r="J9" s="6"/>
      <c r="K9" s="6"/>
      <c r="L9" s="6"/>
      <c r="M9" s="6" t="s">
        <v>21</v>
      </c>
      <c r="N9" s="6" t="s">
        <v>21</v>
      </c>
    </row>
    <row r="10" spans="1:14">
      <c r="A10" s="9"/>
      <c r="B10" s="10"/>
      <c r="C10" s="5" t="s">
        <v>22</v>
      </c>
      <c r="D10" s="5"/>
      <c r="E10" s="5"/>
      <c r="F10" s="12">
        <v>0</v>
      </c>
      <c r="G10" s="12">
        <v>0</v>
      </c>
      <c r="H10" s="12">
        <v>0</v>
      </c>
      <c r="I10" s="6" t="s">
        <v>21</v>
      </c>
      <c r="J10" s="6"/>
      <c r="K10" s="6"/>
      <c r="L10" s="6"/>
      <c r="M10" s="6" t="s">
        <v>21</v>
      </c>
      <c r="N10" s="6" t="s">
        <v>21</v>
      </c>
    </row>
    <row r="11" spans="1:14">
      <c r="A11" s="13"/>
      <c r="B11" s="14"/>
      <c r="C11" s="5" t="s">
        <v>23</v>
      </c>
      <c r="D11" s="5"/>
      <c r="E11" s="5"/>
      <c r="F11" s="12">
        <v>0</v>
      </c>
      <c r="G11" s="12">
        <v>0</v>
      </c>
      <c r="H11" s="12">
        <v>0</v>
      </c>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62.25" customHeight="1" spans="1:14">
      <c r="A13" s="5"/>
      <c r="B13" s="15" t="s">
        <v>27</v>
      </c>
      <c r="C13" s="15"/>
      <c r="D13" s="15"/>
      <c r="E13" s="15"/>
      <c r="F13" s="15"/>
      <c r="G13" s="15"/>
      <c r="H13" s="15" t="s">
        <v>28</v>
      </c>
      <c r="I13" s="15"/>
      <c r="J13" s="15"/>
      <c r="K13" s="15"/>
      <c r="L13" s="15"/>
      <c r="M13" s="15"/>
      <c r="N13" s="15"/>
    </row>
    <row r="14" ht="21" customHeight="1" spans="1:14">
      <c r="A14" s="16" t="s">
        <v>29</v>
      </c>
      <c r="B14" s="5" t="s">
        <v>30</v>
      </c>
      <c r="C14" s="5" t="s">
        <v>31</v>
      </c>
      <c r="D14" s="5" t="s">
        <v>32</v>
      </c>
      <c r="E14" s="5" t="s">
        <v>33</v>
      </c>
      <c r="F14" s="5"/>
      <c r="G14" s="5"/>
      <c r="H14" s="5" t="s">
        <v>34</v>
      </c>
      <c r="I14" s="5"/>
      <c r="J14" s="5" t="s">
        <v>16</v>
      </c>
      <c r="K14" s="5" t="s">
        <v>18</v>
      </c>
      <c r="L14" s="5" t="s">
        <v>35</v>
      </c>
      <c r="M14" s="5"/>
      <c r="N14" s="5"/>
    </row>
    <row r="15" ht="28" customHeight="1" spans="1:14">
      <c r="A15" s="17"/>
      <c r="B15" s="5" t="s">
        <v>36</v>
      </c>
      <c r="C15" s="16" t="s">
        <v>37</v>
      </c>
      <c r="D15" s="18" t="s">
        <v>38</v>
      </c>
      <c r="E15" s="18" t="s">
        <v>39</v>
      </c>
      <c r="F15" s="18"/>
      <c r="G15" s="18"/>
      <c r="H15" s="6" t="s">
        <v>39</v>
      </c>
      <c r="I15" s="6"/>
      <c r="J15" s="6">
        <v>15</v>
      </c>
      <c r="K15" s="6">
        <v>15</v>
      </c>
      <c r="L15" s="6"/>
      <c r="M15" s="6"/>
      <c r="N15" s="6"/>
    </row>
    <row r="16" ht="28" customHeight="1" spans="1:14">
      <c r="A16" s="17"/>
      <c r="B16" s="5"/>
      <c r="C16" s="16" t="s">
        <v>40</v>
      </c>
      <c r="D16" s="18" t="s">
        <v>41</v>
      </c>
      <c r="E16" s="18" t="s">
        <v>42</v>
      </c>
      <c r="F16" s="18"/>
      <c r="G16" s="18"/>
      <c r="H16" s="19">
        <v>1</v>
      </c>
      <c r="I16" s="6"/>
      <c r="J16" s="6">
        <v>8</v>
      </c>
      <c r="K16" s="6">
        <v>8</v>
      </c>
      <c r="L16" s="6"/>
      <c r="M16" s="6"/>
      <c r="N16" s="6"/>
    </row>
    <row r="17" ht="28" customHeight="1" spans="1:14">
      <c r="A17" s="17"/>
      <c r="B17" s="5"/>
      <c r="C17" s="17"/>
      <c r="D17" s="18" t="s">
        <v>43</v>
      </c>
      <c r="E17" s="18" t="s">
        <v>44</v>
      </c>
      <c r="F17" s="18"/>
      <c r="G17" s="18"/>
      <c r="H17" s="6" t="s">
        <v>44</v>
      </c>
      <c r="I17" s="6"/>
      <c r="J17" s="6">
        <v>7</v>
      </c>
      <c r="K17" s="6">
        <v>7</v>
      </c>
      <c r="L17" s="6"/>
      <c r="M17" s="6"/>
      <c r="N17" s="6"/>
    </row>
    <row r="18" ht="28" customHeight="1" spans="1:14">
      <c r="A18" s="17"/>
      <c r="B18" s="5"/>
      <c r="C18" s="16" t="s">
        <v>45</v>
      </c>
      <c r="D18" s="18" t="s">
        <v>46</v>
      </c>
      <c r="E18" s="20" t="s">
        <v>47</v>
      </c>
      <c r="F18" s="21"/>
      <c r="G18" s="22"/>
      <c r="H18" s="23" t="s">
        <v>48</v>
      </c>
      <c r="I18" s="31"/>
      <c r="J18" s="6">
        <v>10</v>
      </c>
      <c r="K18" s="6">
        <v>10</v>
      </c>
      <c r="L18" s="23"/>
      <c r="M18" s="32"/>
      <c r="N18" s="31"/>
    </row>
    <row r="19" ht="28" customHeight="1" spans="1:14">
      <c r="A19" s="17"/>
      <c r="B19" s="5"/>
      <c r="C19" s="5" t="s">
        <v>49</v>
      </c>
      <c r="D19" s="18" t="s">
        <v>50</v>
      </c>
      <c r="E19" s="20" t="s">
        <v>51</v>
      </c>
      <c r="F19" s="21"/>
      <c r="G19" s="22"/>
      <c r="H19" s="6" t="s">
        <v>52</v>
      </c>
      <c r="I19" s="6"/>
      <c r="J19" s="6">
        <v>10</v>
      </c>
      <c r="K19" s="6">
        <v>10</v>
      </c>
      <c r="L19" s="6"/>
      <c r="M19" s="6"/>
      <c r="N19" s="6"/>
    </row>
    <row r="20" ht="41" customHeight="1" spans="1:14">
      <c r="A20" s="17"/>
      <c r="B20" s="5" t="s">
        <v>53</v>
      </c>
      <c r="C20" s="5" t="s">
        <v>54</v>
      </c>
      <c r="D20" s="18" t="s">
        <v>55</v>
      </c>
      <c r="E20" s="6" t="s">
        <v>56</v>
      </c>
      <c r="F20" s="6"/>
      <c r="G20" s="6"/>
      <c r="H20" s="6" t="s">
        <v>56</v>
      </c>
      <c r="I20" s="6"/>
      <c r="J20" s="6">
        <v>0</v>
      </c>
      <c r="K20" s="6">
        <v>0</v>
      </c>
      <c r="L20" s="6"/>
      <c r="M20" s="6"/>
      <c r="N20" s="6"/>
    </row>
    <row r="21" ht="58" customHeight="1" spans="1:14">
      <c r="A21" s="17"/>
      <c r="B21" s="5"/>
      <c r="C21" s="16" t="s">
        <v>57</v>
      </c>
      <c r="D21" s="18" t="s">
        <v>57</v>
      </c>
      <c r="E21" s="18" t="s">
        <v>58</v>
      </c>
      <c r="F21" s="18"/>
      <c r="G21" s="18"/>
      <c r="H21" s="6" t="s">
        <v>59</v>
      </c>
      <c r="I21" s="6"/>
      <c r="J21" s="6">
        <v>10</v>
      </c>
      <c r="K21" s="6">
        <v>8</v>
      </c>
      <c r="L21" s="33" t="s">
        <v>60</v>
      </c>
      <c r="M21" s="34"/>
      <c r="N21" s="35"/>
    </row>
    <row r="22" ht="71.5" customHeight="1" spans="1:14">
      <c r="A22" s="17"/>
      <c r="B22" s="5"/>
      <c r="C22" s="24"/>
      <c r="D22" s="18" t="s">
        <v>57</v>
      </c>
      <c r="E22" s="18" t="s">
        <v>61</v>
      </c>
      <c r="F22" s="18"/>
      <c r="G22" s="18"/>
      <c r="H22" s="6" t="s">
        <v>62</v>
      </c>
      <c r="I22" s="6"/>
      <c r="J22" s="6">
        <v>10</v>
      </c>
      <c r="K22" s="6">
        <v>8</v>
      </c>
      <c r="L22" s="36"/>
      <c r="M22" s="37"/>
      <c r="N22" s="38"/>
    </row>
    <row r="23" ht="42.5" customHeight="1" spans="1:14">
      <c r="A23" s="17"/>
      <c r="B23" s="5"/>
      <c r="C23" s="5" t="s">
        <v>63</v>
      </c>
      <c r="D23" s="18" t="s">
        <v>63</v>
      </c>
      <c r="E23" s="6" t="s">
        <v>64</v>
      </c>
      <c r="F23" s="6"/>
      <c r="G23" s="6"/>
      <c r="H23" s="6" t="s">
        <v>65</v>
      </c>
      <c r="I23" s="6"/>
      <c r="J23" s="6">
        <v>10</v>
      </c>
      <c r="K23" s="6">
        <v>8</v>
      </c>
      <c r="L23" s="6" t="s">
        <v>66</v>
      </c>
      <c r="M23" s="6"/>
      <c r="N23" s="6"/>
    </row>
    <row r="24" ht="35" customHeight="1" spans="1:14">
      <c r="A24" s="17"/>
      <c r="B24" s="5"/>
      <c r="C24" s="5" t="s">
        <v>67</v>
      </c>
      <c r="D24" s="18" t="s">
        <v>55</v>
      </c>
      <c r="E24" s="6" t="s">
        <v>56</v>
      </c>
      <c r="F24" s="6"/>
      <c r="G24" s="6"/>
      <c r="H24" s="6" t="s">
        <v>56</v>
      </c>
      <c r="I24" s="6"/>
      <c r="J24" s="6">
        <v>0</v>
      </c>
      <c r="K24" s="6">
        <v>0</v>
      </c>
      <c r="L24" s="6"/>
      <c r="M24" s="6"/>
      <c r="N24" s="6"/>
    </row>
    <row r="25" ht="19.5" customHeight="1" spans="1:14">
      <c r="A25" s="17"/>
      <c r="B25" s="16" t="s">
        <v>68</v>
      </c>
      <c r="C25" s="5" t="s">
        <v>69</v>
      </c>
      <c r="D25" s="18" t="s">
        <v>70</v>
      </c>
      <c r="E25" s="6" t="s">
        <v>47</v>
      </c>
      <c r="F25" s="6"/>
      <c r="G25" s="6"/>
      <c r="H25" s="6" t="s">
        <v>71</v>
      </c>
      <c r="I25" s="6"/>
      <c r="J25" s="6">
        <v>10</v>
      </c>
      <c r="K25" s="6">
        <v>6</v>
      </c>
      <c r="L25" s="6" t="s">
        <v>71</v>
      </c>
      <c r="M25" s="6"/>
      <c r="N25" s="6"/>
    </row>
    <row r="26" ht="24" customHeight="1" spans="1:14">
      <c r="A26" s="24"/>
      <c r="B26" s="24"/>
      <c r="C26" s="5"/>
      <c r="D26" s="18"/>
      <c r="E26" s="6"/>
      <c r="F26" s="6"/>
      <c r="G26" s="6"/>
      <c r="H26" s="6"/>
      <c r="I26" s="6"/>
      <c r="J26" s="6"/>
      <c r="K26" s="6"/>
      <c r="L26" s="6"/>
      <c r="M26" s="6"/>
      <c r="N26" s="6"/>
    </row>
    <row r="27" spans="1:14">
      <c r="A27" s="25" t="s">
        <v>72</v>
      </c>
      <c r="B27" s="25"/>
      <c r="C27" s="25"/>
      <c r="D27" s="25"/>
      <c r="E27" s="25"/>
      <c r="F27" s="25"/>
      <c r="G27" s="25"/>
      <c r="H27" s="25"/>
      <c r="I27" s="25"/>
      <c r="J27" s="18">
        <f>SUM(J15:J26)+I8</f>
        <v>100</v>
      </c>
      <c r="K27" s="39">
        <f>SUM(K15:K26)+N8</f>
        <v>89.9927797833935</v>
      </c>
      <c r="L27" s="6"/>
      <c r="M27" s="6"/>
      <c r="N27" s="6"/>
    </row>
    <row r="28" spans="1:14">
      <c r="A28" s="26"/>
      <c r="B28" s="26"/>
      <c r="C28" s="26"/>
      <c r="D28" s="27"/>
      <c r="E28" s="26"/>
      <c r="F28" s="26"/>
      <c r="G28" s="26"/>
      <c r="H28" s="26"/>
      <c r="I28" s="26"/>
      <c r="J28" s="26"/>
      <c r="K28" s="26"/>
      <c r="L28" s="26"/>
      <c r="M28" s="26"/>
      <c r="N28" s="26"/>
    </row>
    <row r="29" ht="127.15" customHeight="1" spans="1:14">
      <c r="A29" s="28" t="s">
        <v>73</v>
      </c>
      <c r="B29" s="28"/>
      <c r="C29" s="28"/>
      <c r="D29" s="28"/>
      <c r="E29" s="28"/>
      <c r="F29" s="28"/>
      <c r="G29" s="28"/>
      <c r="H29" s="28"/>
      <c r="I29" s="28"/>
      <c r="J29" s="28"/>
      <c r="K29" s="28"/>
      <c r="L29" s="28"/>
      <c r="M29" s="28"/>
      <c r="N29" s="28"/>
    </row>
  </sheetData>
  <mergeCells count="74">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E22:G22"/>
    <mergeCell ref="H22:I22"/>
    <mergeCell ref="E23:G23"/>
    <mergeCell ref="H23:I23"/>
    <mergeCell ref="L23:N23"/>
    <mergeCell ref="E24:G24"/>
    <mergeCell ref="H24:I24"/>
    <mergeCell ref="L24:N24"/>
    <mergeCell ref="A27:I27"/>
    <mergeCell ref="L27:N27"/>
    <mergeCell ref="A29:N29"/>
    <mergeCell ref="A12:A13"/>
    <mergeCell ref="A14:A26"/>
    <mergeCell ref="B15:B19"/>
    <mergeCell ref="B20:B24"/>
    <mergeCell ref="B25:B26"/>
    <mergeCell ref="C16:C17"/>
    <mergeCell ref="C21:C22"/>
    <mergeCell ref="C25:C26"/>
    <mergeCell ref="D25:D26"/>
    <mergeCell ref="J25:J26"/>
    <mergeCell ref="K25:K26"/>
    <mergeCell ref="E25:G26"/>
    <mergeCell ref="H25:I26"/>
    <mergeCell ref="L25:N26"/>
    <mergeCell ref="L21:N22"/>
    <mergeCell ref="A7:B11"/>
  </mergeCells>
  <printOptions horizontalCentered="1"/>
  <pageMargins left="0.503472222222222" right="0.503472222222222" top="0.751388888888889" bottom="0.554861111111111" header="0.298611111111111" footer="0.298611111111111"/>
  <pageSetup paperSize="9" scale="68" fitToHeight="0" orientation="portrait"/>
  <headerFooter/>
  <rowBreaks count="1" manualBreakCount="1">
    <brk id="2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