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H13" authorId="0">
      <text>
        <r>
          <rPr>
            <b/>
            <sz val="9"/>
            <rFont val="宋体"/>
            <charset val="134"/>
          </rPr>
          <t>user:</t>
        </r>
        <r>
          <rPr>
            <sz val="9"/>
            <rFont val="宋体"/>
            <charset val="134"/>
          </rPr>
          <t xml:space="preserve">
概括项目总体完成情况</t>
        </r>
      </text>
    </comment>
    <comment ref="B23"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<sst xmlns="http://schemas.openxmlformats.org/spreadsheetml/2006/main" count="101" uniqueCount="81">
  <si>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</si>
  <si>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</si>
  <si>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</si>
  <si>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</si>
  <si>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作物表型组学研究条件改善设备采购</t>
  </si>
  <si>
    <t>主管部门</t>
  </si>
  <si>
    <t>北京市农林科学院</t>
  </si>
  <si>
    <t>实施单位</t>
  </si>
  <si>
    <t>北京市农林科学院信息技术研究中心（原北京农业信息技术研究中心）</t>
  </si>
  <si>
    <t>项目负责人</t>
  </si>
  <si>
    <t>顾生浩</t>
  </si>
  <si>
    <t>联系电话</t>
  </si>
  <si>
    <r>
      <rPr>
        <sz val="9"/>
        <color theme="1"/>
        <rFont val="宋体"/>
        <charset val="134"/>
      </rPr>
      <t>0</t>
    </r>
    <r>
      <rPr>
        <sz val="9"/>
        <color theme="1"/>
        <rFont val="宋体"/>
        <charset val="134"/>
      </rPr>
      <t>10-51503362</t>
    </r>
  </si>
  <si>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</si>
  <si>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</si>
  <si>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</si>
  <si>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</si>
  <si>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</si>
  <si>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</si>
  <si>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</si>
  <si>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</si>
  <si>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</si>
  <si>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</si>
  <si>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</si>
  <si>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</si>
  <si>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</si>
  <si>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</si>
  <si>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</si>
  <si>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购置便携式光合-荧光测量系统、活细胞动态智能监测系统、轻量仿生机械臂，系统构建从形态结构到生理功能和从群体表型到细胞表型的自动化、智能化的测量—解析—利用技术平台，形成科研设施条件一流、功能完备、运转高效的作物表型组研究平台，推进表型组学研究的深入开展和重大成果的形成，为现代化农业科学研究和育种生产实践提供技术支撑和解决方案。</t>
  </si>
  <si>
    <t>项目完成了作物光合生理表型信息获取设备、作物细胞活性获取设备和作物近场图像表型自主采集辅助装置的采购，提升了从形态结构到生理功能和从群体表型到细胞表型的自动化、智能化的测量—解析—利用技术平台支撑能力，形成了科研设施条件一流、功能完备、运转高效的作物表型组研究平台，有效推动了表型组学研究的深入开展和重大成果的形成，利用采购的设备开展了玉米高光效系统模型构建方法比较与杂种优势来源解析研究，形成1区SCI期刊收录的论文2篇，有力支撑了现代农业科学研究和育种生产实践。</t>
  </si>
  <si>
    <t>绩效指标</t>
  </si>
  <si>
    <t>一级指标</t>
  </si>
  <si>
    <t>二级指标</t>
  </si>
  <si>
    <t>三级指标</t>
  </si>
  <si>
    <t>年度指标值</t>
  </si>
  <si>
    <t>实际完成值</t>
  </si>
  <si>
    <t>偏差原因分析及改进措施</t>
  </si>
  <si>
    <t>产出指标
（50分）</t>
  </si>
  <si>
    <t>数量指标（15分）</t>
  </si>
  <si>
    <t>新增设备数量</t>
  </si>
  <si>
    <t>质量指标
（15分）</t>
  </si>
  <si>
    <t>验收合格率</t>
  </si>
  <si>
    <r>
      <rPr>
        <sz val="9"/>
        <color rgb="FF000000"/>
        <rFont val="宋体"/>
        <charset val="134"/>
      </rPr>
      <t>≥9</t>
    </r>
    <r>
      <rPr>
        <sz val="9"/>
        <color rgb="FF000000"/>
        <rFont val="宋体"/>
        <charset val="134"/>
      </rPr>
      <t>9%</t>
    </r>
  </si>
  <si>
    <t>≥99%</t>
  </si>
  <si>
    <t>设备质量</t>
  </si>
  <si>
    <t>优</t>
  </si>
  <si>
    <t>时效指标
（10分）</t>
  </si>
  <si>
    <t>项目立项时间</t>
  </si>
  <si>
    <r>
      <rPr>
        <sz val="9"/>
        <color rgb="FF000000"/>
        <rFont val="宋体"/>
        <charset val="134"/>
      </rPr>
      <t>2</t>
    </r>
    <r>
      <rPr>
        <sz val="9"/>
        <color rgb="FF000000"/>
        <rFont val="宋体"/>
        <charset val="134"/>
      </rPr>
      <t>022年2月前</t>
    </r>
  </si>
  <si>
    <t>招标采购时间</t>
  </si>
  <si>
    <r>
      <rPr>
        <sz val="9"/>
        <color rgb="FF000000"/>
        <rFont val="宋体"/>
        <charset val="134"/>
      </rPr>
      <t>2</t>
    </r>
    <r>
      <rPr>
        <sz val="9"/>
        <color rgb="FF000000"/>
        <rFont val="宋体"/>
        <charset val="134"/>
      </rPr>
      <t>022年4月前</t>
    </r>
  </si>
  <si>
    <r>
      <rPr>
        <sz val="9"/>
        <color theme="1"/>
        <rFont val="宋体"/>
        <charset val="134"/>
      </rPr>
      <t>2</t>
    </r>
    <r>
      <rPr>
        <sz val="9"/>
        <color theme="1"/>
        <rFont val="宋体"/>
        <charset val="134"/>
      </rPr>
      <t>022年4-5月</t>
    </r>
  </si>
  <si>
    <t>因上海疫情原因，导致合同签署滞后</t>
  </si>
  <si>
    <t>采购物品到货时间</t>
  </si>
  <si>
    <r>
      <rPr>
        <sz val="9"/>
        <color rgb="FF000000"/>
        <rFont val="宋体"/>
        <charset val="134"/>
      </rPr>
      <t>2</t>
    </r>
    <r>
      <rPr>
        <sz val="9"/>
        <color rgb="FF000000"/>
        <rFont val="宋体"/>
        <charset val="134"/>
      </rPr>
      <t>022年9月前</t>
    </r>
  </si>
  <si>
    <r>
      <rPr>
        <sz val="9"/>
        <color theme="1"/>
        <rFont val="宋体"/>
        <charset val="134"/>
      </rPr>
      <t>2</t>
    </r>
    <r>
      <rPr>
        <sz val="9"/>
        <color theme="1"/>
        <rFont val="宋体"/>
        <charset val="134"/>
      </rPr>
      <t>022年7月和2022年11月</t>
    </r>
  </si>
  <si>
    <t>因芯片库存紧张和贸易摩擦，设备生产、交付和运输滞后</t>
  </si>
  <si>
    <t>验收时间</t>
  </si>
  <si>
    <t>2022年12月前</t>
  </si>
  <si>
    <t>2022年7月和2022年11月</t>
  </si>
  <si>
    <t>成本指标（10分）</t>
  </si>
  <si>
    <t>项目预算控制数</t>
  </si>
  <si>
    <t>≤95万元</t>
  </si>
  <si>
    <t>95万元</t>
  </si>
  <si>
    <t>效益指标
（30分）</t>
  </si>
  <si>
    <t>经济效益指标</t>
  </si>
  <si>
    <t>不涉及</t>
  </si>
  <si>
    <t>社会效益指标</t>
  </si>
  <si>
    <t>通过项目实施满足科研工作需求</t>
  </si>
  <si>
    <t>优良中低差</t>
  </si>
  <si>
    <t>受季节影响仪器设施测试情况暂未充分验证，后续将逐渐扩充规模。</t>
  </si>
  <si>
    <t>生态效益指标</t>
  </si>
  <si>
    <t>可持续影响指标</t>
  </si>
  <si>
    <t>新增设备在5-10年内稳定运转</t>
  </si>
  <si>
    <t>满意度指标
（10分）</t>
  </si>
  <si>
    <t>服务对象满意度指标</t>
  </si>
  <si>
    <t>使用人员满意度</t>
  </si>
  <si>
    <t>≥95%</t>
  </si>
  <si>
    <t>暂未开展满意度调查及进行满意度数据分析。</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</si>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</sst>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9"/>
      <color theme="1"/>
      <name val="等线"/>
      <charset val="134"/>
      <scheme val="minor"/>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5"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4" fillId="9" borderId="0" applyNumberFormat="0" applyBorder="0" applyAlignment="0" applyProtection="0">
      <alignment vertical="center"/>
    </xf>
    <xf numFmtId="0" fontId="17" fillId="0" borderId="17" applyNumberFormat="0" applyFill="0" applyAlignment="0" applyProtection="0">
      <alignment vertical="center"/>
    </xf>
    <xf numFmtId="0" fontId="14" fillId="10" borderId="0" applyNumberFormat="0" applyBorder="0" applyAlignment="0" applyProtection="0">
      <alignment vertical="center"/>
    </xf>
    <xf numFmtId="0" fontId="23" fillId="11" borderId="18" applyNumberFormat="0" applyAlignment="0" applyProtection="0">
      <alignment vertical="center"/>
    </xf>
    <xf numFmtId="0" fontId="24" fillId="11" borderId="14" applyNumberFormat="0" applyAlignment="0" applyProtection="0">
      <alignment vertical="center"/>
    </xf>
    <xf numFmtId="0" fontId="25" fillId="12" borderId="19"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34">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57" fontId="5" fillId="0" borderId="1"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1"/>
  <sheetViews>
    <sheetView tabSelected="1" topLeftCell="A20" workbookViewId="0">
      <selection activeCell="C15" sqref="$A15:$XFD15"/>
    </sheetView>
  </sheetViews>
  <sheetFormatPr defaultColWidth="9" defaultRowHeight="13.8"/>
  <cols>
    <col min="1" max="3" width="9" style="1"/>
    <col min="4" max="4" width="18.25" style="1" customWidth="1"/>
    <col min="5" max="5" width="2.12962962962963" style="1" customWidth="1"/>
    <col min="6" max="7" width="9" style="1"/>
    <col min="8" max="9" width="10.25" style="1" customWidth="1"/>
    <col min="10" max="16384" width="9" style="1"/>
  </cols>
  <sheetData>
    <row r="1" ht="17.4" spans="1:1">
      <c r="A1" s="2" t="s">
        <v>0</v>
      </c>
    </row>
    <row r="2" ht="20.4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t="s">
        <v>12</v>
      </c>
      <c r="J6" s="6"/>
      <c r="K6" s="6"/>
      <c r="L6" s="6"/>
      <c r="M6" s="6"/>
      <c r="N6" s="6"/>
    </row>
    <row r="7" ht="21.6" spans="1:14">
      <c r="A7" s="7" t="s">
        <v>13</v>
      </c>
      <c r="B7" s="8"/>
      <c r="C7" s="5"/>
      <c r="D7" s="5"/>
      <c r="E7" s="5"/>
      <c r="F7" s="5" t="s">
        <v>14</v>
      </c>
      <c r="G7" s="5" t="s">
        <v>15</v>
      </c>
      <c r="H7" s="5" t="s">
        <v>16</v>
      </c>
      <c r="I7" s="5" t="s">
        <v>17</v>
      </c>
      <c r="J7" s="5"/>
      <c r="K7" s="5"/>
      <c r="L7" s="5"/>
      <c r="M7" s="5" t="s">
        <v>18</v>
      </c>
      <c r="N7" s="5" t="s">
        <v>19</v>
      </c>
    </row>
    <row r="8" spans="1:14">
      <c r="A8" s="9"/>
      <c r="B8" s="10"/>
      <c r="C8" s="11" t="s">
        <v>20</v>
      </c>
      <c r="D8" s="11"/>
      <c r="E8" s="11"/>
      <c r="F8" s="6">
        <v>99.8</v>
      </c>
      <c r="G8" s="6">
        <v>95</v>
      </c>
      <c r="H8" s="6">
        <v>95</v>
      </c>
      <c r="I8" s="5">
        <v>10</v>
      </c>
      <c r="J8" s="5"/>
      <c r="K8" s="5"/>
      <c r="L8" s="5"/>
      <c r="M8" s="31">
        <f>H8/G8</f>
        <v>1</v>
      </c>
      <c r="N8" s="32">
        <f>M8*10</f>
        <v>10</v>
      </c>
    </row>
    <row r="9" spans="1:14">
      <c r="A9" s="9"/>
      <c r="B9" s="10"/>
      <c r="C9" s="5" t="s">
        <v>21</v>
      </c>
      <c r="D9" s="5"/>
      <c r="E9" s="5"/>
      <c r="F9" s="6">
        <v>99.8</v>
      </c>
      <c r="G9" s="6">
        <v>95</v>
      </c>
      <c r="H9" s="6"/>
      <c r="I9" s="6" t="s">
        <v>22</v>
      </c>
      <c r="J9" s="6"/>
      <c r="K9" s="6"/>
      <c r="L9" s="6"/>
      <c r="M9" s="6" t="s">
        <v>22</v>
      </c>
      <c r="N9" s="6" t="s">
        <v>22</v>
      </c>
    </row>
    <row r="10" spans="1:14">
      <c r="A10" s="9"/>
      <c r="B10" s="10"/>
      <c r="C10" s="5" t="s">
        <v>23</v>
      </c>
      <c r="D10" s="5"/>
      <c r="E10" s="5"/>
      <c r="F10" s="6">
        <v>0</v>
      </c>
      <c r="G10" s="6">
        <v>0</v>
      </c>
      <c r="H10" s="6"/>
      <c r="I10" s="6" t="s">
        <v>22</v>
      </c>
      <c r="J10" s="6"/>
      <c r="K10" s="6"/>
      <c r="L10" s="6"/>
      <c r="M10" s="6" t="s">
        <v>22</v>
      </c>
      <c r="N10" s="6" t="s">
        <v>22</v>
      </c>
    </row>
    <row r="11" spans="1:14">
      <c r="A11" s="12"/>
      <c r="B11" s="13"/>
      <c r="C11" s="5" t="s">
        <v>24</v>
      </c>
      <c r="D11" s="5"/>
      <c r="E11" s="5"/>
      <c r="F11" s="6">
        <v>0</v>
      </c>
      <c r="G11" s="6">
        <v>0</v>
      </c>
      <c r="H11" s="6"/>
      <c r="I11" s="6" t="s">
        <v>22</v>
      </c>
      <c r="J11" s="6"/>
      <c r="K11" s="6"/>
      <c r="L11" s="6"/>
      <c r="M11" s="6" t="s">
        <v>22</v>
      </c>
      <c r="N11" s="6" t="s">
        <v>22</v>
      </c>
    </row>
    <row r="12" spans="1:14">
      <c r="A12" s="5" t="s">
        <v>25</v>
      </c>
      <c r="B12" s="5" t="s">
        <v>26</v>
      </c>
      <c r="C12" s="5"/>
      <c r="D12" s="5"/>
      <c r="E12" s="5"/>
      <c r="F12" s="5"/>
      <c r="G12" s="5"/>
      <c r="H12" s="5" t="s">
        <v>27</v>
      </c>
      <c r="I12" s="5"/>
      <c r="J12" s="5"/>
      <c r="K12" s="5"/>
      <c r="L12" s="5"/>
      <c r="M12" s="5"/>
      <c r="N12" s="5"/>
    </row>
    <row r="13" ht="96" customHeight="1" spans="1:14">
      <c r="A13" s="5"/>
      <c r="B13" s="14" t="s">
        <v>28</v>
      </c>
      <c r="C13" s="14"/>
      <c r="D13" s="14"/>
      <c r="E13" s="14"/>
      <c r="F13" s="14"/>
      <c r="G13" s="14"/>
      <c r="H13" s="14" t="s">
        <v>29</v>
      </c>
      <c r="I13" s="14"/>
      <c r="J13" s="14"/>
      <c r="K13" s="14"/>
      <c r="L13" s="14"/>
      <c r="M13" s="14"/>
      <c r="N13" s="14"/>
    </row>
    <row r="14" ht="31.9" customHeight="1" spans="1:14">
      <c r="A14" s="15" t="s">
        <v>30</v>
      </c>
      <c r="B14" s="5" t="s">
        <v>31</v>
      </c>
      <c r="C14" s="5" t="s">
        <v>32</v>
      </c>
      <c r="D14" s="5" t="s">
        <v>33</v>
      </c>
      <c r="E14" s="5" t="s">
        <v>34</v>
      </c>
      <c r="F14" s="5"/>
      <c r="G14" s="5"/>
      <c r="H14" s="5" t="s">
        <v>35</v>
      </c>
      <c r="I14" s="5"/>
      <c r="J14" s="5" t="s">
        <v>17</v>
      </c>
      <c r="K14" s="5" t="s">
        <v>19</v>
      </c>
      <c r="L14" s="5" t="s">
        <v>36</v>
      </c>
      <c r="M14" s="5"/>
      <c r="N14" s="5"/>
    </row>
    <row r="15" s="1" customFormat="1" ht="33" customHeight="1" spans="1:14">
      <c r="A15" s="16"/>
      <c r="B15" s="5" t="s">
        <v>37</v>
      </c>
      <c r="C15" s="15" t="s">
        <v>38</v>
      </c>
      <c r="D15" s="17" t="s">
        <v>39</v>
      </c>
      <c r="E15" s="17">
        <v>3</v>
      </c>
      <c r="F15" s="17"/>
      <c r="G15" s="17"/>
      <c r="H15" s="6">
        <v>3</v>
      </c>
      <c r="I15" s="6"/>
      <c r="J15" s="6">
        <v>15</v>
      </c>
      <c r="K15" s="6">
        <v>15</v>
      </c>
      <c r="L15" s="6"/>
      <c r="M15" s="6"/>
      <c r="N15" s="6"/>
    </row>
    <row r="16" s="1" customFormat="1" ht="22" customHeight="1" spans="1:14">
      <c r="A16" s="16"/>
      <c r="B16" s="5"/>
      <c r="C16" s="15" t="s">
        <v>40</v>
      </c>
      <c r="D16" s="18" t="s">
        <v>41</v>
      </c>
      <c r="E16" s="17" t="s">
        <v>42</v>
      </c>
      <c r="F16" s="17"/>
      <c r="G16" s="17"/>
      <c r="H16" s="6" t="s">
        <v>43</v>
      </c>
      <c r="I16" s="6"/>
      <c r="J16" s="6">
        <v>7</v>
      </c>
      <c r="K16" s="6">
        <v>7</v>
      </c>
      <c r="L16" s="6"/>
      <c r="M16" s="6"/>
      <c r="N16" s="6"/>
    </row>
    <row r="17" s="1" customFormat="1" ht="22" customHeight="1" spans="1:14">
      <c r="A17" s="16"/>
      <c r="B17" s="5"/>
      <c r="C17" s="16"/>
      <c r="D17" s="18" t="s">
        <v>44</v>
      </c>
      <c r="E17" s="17" t="s">
        <v>45</v>
      </c>
      <c r="F17" s="17"/>
      <c r="G17" s="17"/>
      <c r="H17" s="6" t="s">
        <v>45</v>
      </c>
      <c r="I17" s="6"/>
      <c r="J17" s="6">
        <v>8</v>
      </c>
      <c r="K17" s="6">
        <v>8</v>
      </c>
      <c r="L17" s="6"/>
      <c r="M17" s="6"/>
      <c r="N17" s="6"/>
    </row>
    <row r="18" s="1" customFormat="1" ht="23" customHeight="1" spans="1:14">
      <c r="A18" s="16"/>
      <c r="B18" s="5"/>
      <c r="C18" s="15" t="s">
        <v>46</v>
      </c>
      <c r="D18" s="17" t="s">
        <v>47</v>
      </c>
      <c r="E18" s="17" t="s">
        <v>48</v>
      </c>
      <c r="F18" s="17"/>
      <c r="G18" s="17"/>
      <c r="H18" s="19">
        <v>44593</v>
      </c>
      <c r="I18" s="6"/>
      <c r="J18" s="6">
        <v>2</v>
      </c>
      <c r="K18" s="6">
        <v>2</v>
      </c>
      <c r="L18" s="6"/>
      <c r="M18" s="6"/>
      <c r="N18" s="6"/>
    </row>
    <row r="19" s="1" customFormat="1" ht="34" customHeight="1" spans="1:14">
      <c r="A19" s="16"/>
      <c r="B19" s="5"/>
      <c r="C19" s="16"/>
      <c r="D19" s="17" t="s">
        <v>49</v>
      </c>
      <c r="E19" s="20" t="s">
        <v>50</v>
      </c>
      <c r="F19" s="21"/>
      <c r="G19" s="22"/>
      <c r="H19" s="23" t="s">
        <v>51</v>
      </c>
      <c r="I19" s="26"/>
      <c r="J19" s="6">
        <v>3</v>
      </c>
      <c r="K19" s="6">
        <v>2</v>
      </c>
      <c r="L19" s="23" t="s">
        <v>52</v>
      </c>
      <c r="M19" s="25"/>
      <c r="N19" s="26"/>
    </row>
    <row r="20" s="1" customFormat="1" ht="28.5" customHeight="1" spans="1:14">
      <c r="A20" s="16"/>
      <c r="B20" s="5"/>
      <c r="C20" s="16"/>
      <c r="D20" s="17" t="s">
        <v>53</v>
      </c>
      <c r="E20" s="17" t="s">
        <v>54</v>
      </c>
      <c r="F20" s="17"/>
      <c r="G20" s="17"/>
      <c r="H20" s="6" t="s">
        <v>55</v>
      </c>
      <c r="I20" s="6"/>
      <c r="J20" s="6">
        <v>3</v>
      </c>
      <c r="K20" s="6">
        <v>2</v>
      </c>
      <c r="L20" s="6" t="s">
        <v>56</v>
      </c>
      <c r="M20" s="6"/>
      <c r="N20" s="6"/>
    </row>
    <row r="21" s="1" customFormat="1" ht="28.5" customHeight="1" spans="1:14">
      <c r="A21" s="16"/>
      <c r="B21" s="5"/>
      <c r="C21" s="24"/>
      <c r="D21" s="17" t="s">
        <v>57</v>
      </c>
      <c r="E21" s="17" t="s">
        <v>58</v>
      </c>
      <c r="F21" s="17"/>
      <c r="G21" s="17"/>
      <c r="H21" s="6" t="s">
        <v>59</v>
      </c>
      <c r="I21" s="6"/>
      <c r="J21" s="6">
        <v>2</v>
      </c>
      <c r="K21" s="6">
        <v>2</v>
      </c>
      <c r="L21" s="6"/>
      <c r="M21" s="6"/>
      <c r="N21" s="6"/>
    </row>
    <row r="22" s="1" customFormat="1" ht="33" customHeight="1" spans="1:14">
      <c r="A22" s="16"/>
      <c r="B22" s="5"/>
      <c r="C22" s="5" t="s">
        <v>60</v>
      </c>
      <c r="D22" s="17" t="s">
        <v>61</v>
      </c>
      <c r="E22" s="20" t="s">
        <v>62</v>
      </c>
      <c r="F22" s="21"/>
      <c r="G22" s="22"/>
      <c r="H22" s="6" t="s">
        <v>63</v>
      </c>
      <c r="I22" s="6"/>
      <c r="J22" s="6">
        <v>10</v>
      </c>
      <c r="K22" s="6">
        <v>10</v>
      </c>
      <c r="L22" s="6"/>
      <c r="M22" s="6"/>
      <c r="N22" s="6"/>
    </row>
    <row r="23" ht="29" customHeight="1" spans="1:14">
      <c r="A23" s="16"/>
      <c r="B23" s="5" t="s">
        <v>64</v>
      </c>
      <c r="C23" s="5" t="s">
        <v>65</v>
      </c>
      <c r="D23" s="17" t="s">
        <v>66</v>
      </c>
      <c r="E23" s="23" t="s">
        <v>66</v>
      </c>
      <c r="F23" s="25"/>
      <c r="G23" s="26"/>
      <c r="H23" s="23" t="s">
        <v>66</v>
      </c>
      <c r="I23" s="26"/>
      <c r="J23" s="6">
        <v>0</v>
      </c>
      <c r="K23" s="6">
        <v>0</v>
      </c>
      <c r="L23" s="23"/>
      <c r="M23" s="25"/>
      <c r="N23" s="26"/>
    </row>
    <row r="24" ht="36" customHeight="1" spans="1:14">
      <c r="A24" s="16"/>
      <c r="B24" s="5"/>
      <c r="C24" s="5" t="s">
        <v>67</v>
      </c>
      <c r="D24" s="17" t="s">
        <v>68</v>
      </c>
      <c r="E24" s="17" t="s">
        <v>69</v>
      </c>
      <c r="F24" s="17"/>
      <c r="G24" s="17"/>
      <c r="H24" s="6" t="s">
        <v>68</v>
      </c>
      <c r="I24" s="6"/>
      <c r="J24" s="6">
        <v>15</v>
      </c>
      <c r="K24" s="6">
        <v>12</v>
      </c>
      <c r="L24" s="6" t="s">
        <v>70</v>
      </c>
      <c r="M24" s="6"/>
      <c r="N24" s="6"/>
    </row>
    <row r="25" ht="36" customHeight="1" spans="1:14">
      <c r="A25" s="16"/>
      <c r="B25" s="5"/>
      <c r="C25" s="5" t="s">
        <v>71</v>
      </c>
      <c r="D25" s="17" t="s">
        <v>66</v>
      </c>
      <c r="E25" s="23" t="s">
        <v>66</v>
      </c>
      <c r="F25" s="25"/>
      <c r="G25" s="26"/>
      <c r="H25" s="23" t="s">
        <v>66</v>
      </c>
      <c r="I25" s="26"/>
      <c r="J25" s="6">
        <v>0</v>
      </c>
      <c r="K25" s="6">
        <v>0</v>
      </c>
      <c r="L25" s="6"/>
      <c r="M25" s="6"/>
      <c r="N25" s="6"/>
    </row>
    <row r="26" ht="36" customHeight="1" spans="1:14">
      <c r="A26" s="16"/>
      <c r="B26" s="5"/>
      <c r="C26" s="5" t="s">
        <v>72</v>
      </c>
      <c r="D26" s="17" t="s">
        <v>73</v>
      </c>
      <c r="E26" s="6" t="s">
        <v>69</v>
      </c>
      <c r="F26" s="6"/>
      <c r="G26" s="6"/>
      <c r="H26" s="6" t="s">
        <v>73</v>
      </c>
      <c r="I26" s="6"/>
      <c r="J26" s="6">
        <v>15</v>
      </c>
      <c r="K26" s="6">
        <v>12</v>
      </c>
      <c r="L26" s="6" t="s">
        <v>70</v>
      </c>
      <c r="M26" s="6"/>
      <c r="N26" s="6"/>
    </row>
    <row r="27" ht="30" customHeight="1" spans="1:14">
      <c r="A27" s="16"/>
      <c r="B27" s="15" t="s">
        <v>74</v>
      </c>
      <c r="C27" s="5" t="s">
        <v>75</v>
      </c>
      <c r="D27" s="17" t="s">
        <v>76</v>
      </c>
      <c r="E27" s="6" t="s">
        <v>77</v>
      </c>
      <c r="F27" s="6"/>
      <c r="G27" s="6"/>
      <c r="H27" s="27">
        <v>1</v>
      </c>
      <c r="I27" s="6"/>
      <c r="J27" s="6">
        <v>10</v>
      </c>
      <c r="K27" s="6">
        <v>6</v>
      </c>
      <c r="L27" s="6" t="s">
        <v>78</v>
      </c>
      <c r="M27" s="6"/>
      <c r="N27" s="6"/>
    </row>
    <row r="28" ht="30" customHeight="1" spans="1:14">
      <c r="A28" s="24"/>
      <c r="B28" s="24"/>
      <c r="C28" s="5"/>
      <c r="D28" s="17"/>
      <c r="E28" s="6"/>
      <c r="F28" s="6"/>
      <c r="G28" s="6"/>
      <c r="H28" s="6"/>
      <c r="I28" s="6"/>
      <c r="J28" s="6"/>
      <c r="K28" s="6"/>
      <c r="L28" s="6"/>
      <c r="M28" s="6"/>
      <c r="N28" s="6"/>
    </row>
    <row r="29" spans="1:14">
      <c r="A29" s="28" t="s">
        <v>79</v>
      </c>
      <c r="B29" s="28"/>
      <c r="C29" s="28"/>
      <c r="D29" s="28"/>
      <c r="E29" s="28"/>
      <c r="F29" s="28"/>
      <c r="G29" s="28"/>
      <c r="H29" s="28"/>
      <c r="I29" s="28"/>
      <c r="J29" s="28">
        <f>SUM(J15:J28)+I8</f>
        <v>100</v>
      </c>
      <c r="K29" s="33">
        <f>SUM(K15:K28)+N8</f>
        <v>88</v>
      </c>
      <c r="L29" s="6"/>
      <c r="M29" s="6"/>
      <c r="N29" s="6"/>
    </row>
    <row r="30" spans="1:14">
      <c r="A30" s="29"/>
      <c r="B30" s="29"/>
      <c r="C30" s="29"/>
      <c r="D30" s="29"/>
      <c r="E30" s="29"/>
      <c r="F30" s="29"/>
      <c r="G30" s="29"/>
      <c r="H30" s="29"/>
      <c r="I30" s="29"/>
      <c r="J30" s="29"/>
      <c r="K30" s="29"/>
      <c r="L30" s="29"/>
      <c r="M30" s="29"/>
      <c r="N30" s="29"/>
    </row>
    <row r="31" ht="127.15" customHeight="1" spans="1:14">
      <c r="A31" s="30" t="s">
        <v>80</v>
      </c>
      <c r="B31" s="30"/>
      <c r="C31" s="30"/>
      <c r="D31" s="30"/>
      <c r="E31" s="30"/>
      <c r="F31" s="30"/>
      <c r="G31" s="30"/>
      <c r="H31" s="30"/>
      <c r="I31" s="30"/>
      <c r="J31" s="30"/>
      <c r="K31" s="30"/>
      <c r="L31" s="30"/>
      <c r="M31" s="30"/>
      <c r="N31" s="30"/>
    </row>
  </sheetData>
  <mergeCells count="8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A29:I29"/>
    <mergeCell ref="L29:N29"/>
    <mergeCell ref="A31:N31"/>
    <mergeCell ref="A12:A13"/>
    <mergeCell ref="A14:A28"/>
    <mergeCell ref="B15:B22"/>
    <mergeCell ref="B23:B26"/>
    <mergeCell ref="B27:B28"/>
    <mergeCell ref="C16:C17"/>
    <mergeCell ref="C18:C21"/>
    <mergeCell ref="C27:C28"/>
    <mergeCell ref="D27:D28"/>
    <mergeCell ref="J27:J28"/>
    <mergeCell ref="K27:K28"/>
    <mergeCell ref="A7:B11"/>
    <mergeCell ref="H27:I28"/>
    <mergeCell ref="L27:N28"/>
    <mergeCell ref="E27:G28"/>
  </mergeCells>
  <printOptions horizontalCentered="1"/>
  <pageMargins left="0.503472222222222" right="0.503472222222222" top="0.751388888888889" bottom="0.554861111111111" header="0.298611111111111" footer="0.298611111111111"/>
  <pageSetup paperSize="9" scale="69" fitToHeight="0" orientation="portrait"/>
  <headerFooter/>
  <rowBreaks count="1" manualBreakCount="1">
    <brk id="31"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