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comments1.xml><?xml version="1.0" encoding="utf-8"?>
<comments xmlns="http://schemas.openxmlformats.org/spreadsheetml/2006/main">
  <authors>
    <author>user</author>
  </authors>
  <commentList>
    <comment ref="B13" authorId="0">
      <text>
        <r>
          <rPr>
            <b/>
            <sz val="9"/>
            <rFont val="宋体"/>
            <charset val="134"/>
          </rPr>
          <t>user:</t>
        </r>
        <r>
          <rPr>
            <sz val="9"/>
            <rFont val="宋体"/>
            <charset val="134"/>
          </rPr>
          <t xml:space="preserve">
填《项目支出绩效目标申报表》中的“总体目标”</t>
        </r>
      </text>
    </comment>
    <comment ref="H13" authorId="0">
      <text>
        <r>
          <rPr>
            <b/>
            <sz val="9"/>
            <rFont val="宋体"/>
            <charset val="134"/>
          </rPr>
          <t>user:</t>
        </r>
        <r>
          <rPr>
            <sz val="9"/>
            <rFont val="宋体"/>
            <charset val="134"/>
          </rPr>
          <t xml:space="preserve">
概括项目总体完成情况</t>
        </r>
      </text>
    </comment>
    <comment ref="B26" authorId="0">
      <text>
        <r>
          <rPr>
            <b/>
            <sz val="9"/>
            <rFont val="宋体"/>
            <charset val="134"/>
          </rPr>
          <t>user:</t>
        </r>
        <r>
          <rPr>
            <sz val="9"/>
            <rFont val="宋体"/>
            <charset val="134"/>
          </rPr>
          <t xml:space="preserve">
仅对年初已设定的指标进行评分，未设定的指标则填写“不涉及”，分值0分。</t>
        </r>
      </text>
    </comment>
    <comment ref="J32" authorId="0">
      <text>
        <r>
          <rPr>
            <b/>
            <sz val="9"/>
            <rFont val="宋体"/>
            <charset val="134"/>
          </rPr>
          <t>user:</t>
        </r>
        <r>
          <rPr>
            <sz val="9"/>
            <rFont val="宋体"/>
            <charset val="134"/>
          </rPr>
          <t xml:space="preserve">
总分值100分</t>
        </r>
      </text>
    </comment>
  </commentList>
</comments>
</file>

<file path=xl/sharedStrings.xml><?xml version="1.0" encoding="utf-8"?>
<sst xmlns="http://schemas.openxmlformats.org/spreadsheetml/2006/main" count="101" uniqueCount="82">
  <si>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</si>
  <si>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</si>
  <si>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</si>
  <si>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</si>
  <si>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作物表型组学协同创新中心</t>
  </si>
  <si>
    <t>主管部门</t>
  </si>
  <si>
    <t>北京市农林科学院</t>
  </si>
  <si>
    <t>实施单位</t>
  </si>
  <si>
    <t>北京市农林科学院信息技术研究中心</t>
  </si>
  <si>
    <t>项目负责人</t>
  </si>
  <si>
    <t>赵春江</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</si>
  <si>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</si>
  <si>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</si>
  <si>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</si>
  <si>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</si>
  <si>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</si>
  <si>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</si>
  <si>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</si>
  <si>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</si>
  <si>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</si>
  <si>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</si>
  <si>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</si>
  <si>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</si>
  <si>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</si>
  <si>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</si>
  <si>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</si>
  <si>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</si>
  <si>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 研制适用于设施环境的机器人式表型平台和自走式表型平台原型各1套，研制作物单株流水线式表型平台1套，开发机器人式和自走式表型平台控制系统各1套。
（2） 发表论文3-4篇，其中SCI/EI论文2-3篇；
（3） 申请国家专利4-5项，其中发明专利2-3项，获得软件著作权登记2-3项；
（4） 培养硕/博士研究生3-4名。</t>
  </si>
  <si>
    <t>（1）研制了适用于设施环境的机器人式表型平台和自走式表型平台原型各1套，构建了移动式表型平台载具库、传感器库及算法库，能够提供多维多源异构传感器支持，适配包含但不限于可见光、激光雷达、深度相机、高/多光谱相机、热红外相机及环境传感器等主流表型采集传感器；研发了作物单株流水线式表型平台1套，由传送单元、定位单元、识别单元三个自动化控制单元，统一集成到采集平台中控单元，实现了多样本植物队列无人化数据连续数据采集；开发了机器人式和自走式表型平台控制系统各1套，深度适配移动作业场景的数据采集系统，适配包含但不限于可见光相机、深度相机、多光谱相机、热红外相机、激光雷达及高光谱相机等主流表型应用传感器，以低耦合分布式系统为基础架构，开发了多源传感器协同采集平台，可实现在运动过程中多多传感器协同作业，并通过高性能数据通讯传输体系实现了并发数据高速传输及存储，平台通过RPC远程调用实现了分布式系统互联互通及整体系统平台的稳定运行。                                      （2）发表论文7篇，其中SCI论文6篇。                                                          （3）申请国家专利17项，其中发明专利8项，获得软件著作权登记9项                  （4）培养硕/博士研究生5人</t>
  </si>
  <si>
    <t>绩效指标</t>
  </si>
  <si>
    <t>一级指标</t>
  </si>
  <si>
    <t>二级指标</t>
  </si>
  <si>
    <t>三级指标</t>
  </si>
  <si>
    <t>年度指标值</t>
  </si>
  <si>
    <t>实际完成值</t>
  </si>
  <si>
    <t>偏差原因分析及改进措施</t>
  </si>
  <si>
    <t>产出指标
（50分）</t>
  </si>
  <si>
    <t>数量指标（15分）</t>
  </si>
  <si>
    <t>研制适用于设施环境的机器人式表型平台和自走式表型平台原型各1套，研制作物单株流水线式表型平台1套，开发机器人式和自走式表型平台控制系统各1套</t>
  </si>
  <si>
    <t>5套</t>
  </si>
  <si>
    <t>发表论文</t>
  </si>
  <si>
    <t>3篇</t>
  </si>
  <si>
    <t>实际完成量较高，后期加强绩效目标设定科学性</t>
  </si>
  <si>
    <t>申请专利</t>
  </si>
  <si>
    <t>4项</t>
  </si>
  <si>
    <t>获得软件著作权</t>
  </si>
  <si>
    <t>2项</t>
  </si>
  <si>
    <t>质量指标
（15分）</t>
  </si>
  <si>
    <t>SCI/EI论文</t>
  </si>
  <si>
    <t>≥2篇</t>
  </si>
  <si>
    <t>发明专利</t>
  </si>
  <si>
    <t>≥2项</t>
  </si>
  <si>
    <t>时效指标
（10分）</t>
  </si>
  <si>
    <t>12月</t>
  </si>
  <si>
    <t>12月完成平台原型及系统共5套</t>
  </si>
  <si>
    <t>12月发表论文</t>
  </si>
  <si>
    <t>12月申报专利，获取软件著作权登记</t>
  </si>
  <si>
    <t>成本指标（10分）</t>
  </si>
  <si>
    <t>项目支出总额</t>
  </si>
  <si>
    <t>≤110万元</t>
  </si>
  <si>
    <t>110万元</t>
  </si>
  <si>
    <t>效益指标
（30分）</t>
  </si>
  <si>
    <t>经济效益指标</t>
  </si>
  <si>
    <t>提升大田/设施作物生育期多尺度表型信息采集效率和表型信息解析精度，降低人工数据采集成本。</t>
  </si>
  <si>
    <t>优良中低差</t>
  </si>
  <si>
    <t>显著提升室内、温室、田间多生境作物表型信息采集的效率与解析精度，降低数据采集成本</t>
  </si>
  <si>
    <t>效益在后续工作中进一步体现</t>
  </si>
  <si>
    <t>社会效益指标</t>
  </si>
  <si>
    <t>提升多尺度、多维度、高通量的作物表型数据采集与分析平台利用持久度
促进现代农业育种信息化技术进步。</t>
  </si>
  <si>
    <t>促进现代农业育种信息、智慧栽培技术进步</t>
  </si>
  <si>
    <t>生态效益指标</t>
  </si>
  <si>
    <t>不涉及</t>
  </si>
  <si>
    <t>可持续影响指标</t>
  </si>
  <si>
    <t>提升可持续影像</t>
  </si>
  <si>
    <t>对育种环节中性状筛选、遗传解析、栽培中品种鉴定及评价等技术方法效率的提高具有持续的推动作用</t>
  </si>
  <si>
    <t>满意度指标
（10分）</t>
  </si>
  <si>
    <t>服务对象满意度指标</t>
  </si>
  <si>
    <t>表型人员满意度</t>
  </si>
  <si>
    <t>基本满意</t>
  </si>
  <si>
    <t>服务对象满意度在后续工作中进一步提升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</si>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</sst>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topLeftCell="B15" workbookViewId="0">
      <selection activeCell="C29" sqref="C29"/>
    </sheetView>
  </sheetViews>
  <sheetFormatPr defaultColWidth="9" defaultRowHeight="13.8"/>
  <cols>
    <col min="4" max="4" width="18.2222222222222" customWidth="1"/>
    <col min="5" max="5" width="2.11111111111111" customWidth="1"/>
    <col min="8" max="9" width="10.2222222222222" customWidth="1"/>
    <col min="12" max="12" width="3.77777777777778" customWidth="1"/>
  </cols>
  <sheetData>
    <row r="1" ht="17.4" spans="1:1">
      <c r="A1" s="1" t="s">
        <v>0</v>
      </c>
    </row>
    <row r="2" ht="20.4"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c r="J6" s="5"/>
      <c r="K6" s="5"/>
      <c r="L6" s="5"/>
      <c r="M6" s="5"/>
      <c r="N6" s="5"/>
    </row>
    <row r="7" ht="21.6"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5">
        <v>110</v>
      </c>
      <c r="G8" s="5">
        <v>110</v>
      </c>
      <c r="H8" s="5">
        <v>110</v>
      </c>
      <c r="I8" s="4">
        <v>10</v>
      </c>
      <c r="J8" s="4"/>
      <c r="K8" s="4"/>
      <c r="L8" s="4"/>
      <c r="M8" s="26">
        <f>H8/G8</f>
        <v>1</v>
      </c>
      <c r="N8" s="27">
        <f>M8*10</f>
        <v>10</v>
      </c>
    </row>
    <row r="9" spans="1:14">
      <c r="A9" s="8"/>
      <c r="B9" s="9"/>
      <c r="C9" s="4" t="s">
        <v>20</v>
      </c>
      <c r="D9" s="4"/>
      <c r="E9" s="4"/>
      <c r="F9" s="5">
        <v>110</v>
      </c>
      <c r="G9" s="5">
        <v>110</v>
      </c>
      <c r="H9" s="5">
        <v>110</v>
      </c>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1"/>
      <c r="B11" s="12"/>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186" customHeight="1" spans="1:14">
      <c r="A13" s="4"/>
      <c r="B13" s="13" t="s">
        <v>27</v>
      </c>
      <c r="C13" s="13"/>
      <c r="D13" s="13"/>
      <c r="E13" s="13"/>
      <c r="F13" s="13"/>
      <c r="G13" s="13"/>
      <c r="H13" s="13" t="s">
        <v>28</v>
      </c>
      <c r="I13" s="13"/>
      <c r="J13" s="13"/>
      <c r="K13" s="13"/>
      <c r="L13" s="13"/>
      <c r="M13" s="13"/>
      <c r="N13" s="13"/>
    </row>
    <row r="14" ht="31.8" customHeight="1" spans="1:14">
      <c r="A14" s="14" t="s">
        <v>29</v>
      </c>
      <c r="B14" s="4" t="s">
        <v>30</v>
      </c>
      <c r="C14" s="4" t="s">
        <v>31</v>
      </c>
      <c r="D14" s="4" t="s">
        <v>32</v>
      </c>
      <c r="E14" s="4" t="s">
        <v>33</v>
      </c>
      <c r="F14" s="4"/>
      <c r="G14" s="4"/>
      <c r="H14" s="4" t="s">
        <v>34</v>
      </c>
      <c r="I14" s="4"/>
      <c r="J14" s="4" t="s">
        <v>16</v>
      </c>
      <c r="K14" s="4" t="s">
        <v>18</v>
      </c>
      <c r="L14" s="4" t="s">
        <v>35</v>
      </c>
      <c r="M14" s="4"/>
      <c r="N14" s="4"/>
    </row>
    <row r="15" ht="92" customHeight="1" spans="1:14">
      <c r="A15" s="15"/>
      <c r="B15" s="4" t="s">
        <v>36</v>
      </c>
      <c r="C15" s="14" t="s">
        <v>37</v>
      </c>
      <c r="D15" s="16" t="s">
        <v>38</v>
      </c>
      <c r="E15" s="17" t="s">
        <v>39</v>
      </c>
      <c r="F15" s="17"/>
      <c r="G15" s="17"/>
      <c r="H15" s="18">
        <v>5</v>
      </c>
      <c r="I15" s="18"/>
      <c r="J15" s="5">
        <v>10</v>
      </c>
      <c r="K15" s="5">
        <v>10</v>
      </c>
      <c r="L15" s="5"/>
      <c r="M15" s="5"/>
      <c r="N15" s="5"/>
    </row>
    <row r="16" spans="1:14">
      <c r="A16" s="15"/>
      <c r="B16" s="4"/>
      <c r="C16" s="15"/>
      <c r="D16" s="16" t="s">
        <v>40</v>
      </c>
      <c r="E16" s="17" t="s">
        <v>41</v>
      </c>
      <c r="F16" s="17"/>
      <c r="G16" s="17"/>
      <c r="H16" s="18">
        <v>7</v>
      </c>
      <c r="I16" s="18"/>
      <c r="J16" s="5">
        <v>3</v>
      </c>
      <c r="K16" s="5">
        <v>2.5</v>
      </c>
      <c r="L16" s="28" t="s">
        <v>42</v>
      </c>
      <c r="M16" s="29"/>
      <c r="N16" s="30"/>
    </row>
    <row r="17" spans="1:14">
      <c r="A17" s="15"/>
      <c r="B17" s="4"/>
      <c r="C17" s="15"/>
      <c r="D17" s="16" t="s">
        <v>43</v>
      </c>
      <c r="E17" s="19" t="s">
        <v>44</v>
      </c>
      <c r="F17" s="20"/>
      <c r="G17" s="21"/>
      <c r="H17" s="18">
        <v>17</v>
      </c>
      <c r="I17" s="18"/>
      <c r="J17" s="5">
        <v>1</v>
      </c>
      <c r="K17" s="5">
        <v>0.8</v>
      </c>
      <c r="L17" s="31"/>
      <c r="M17" s="32"/>
      <c r="N17" s="33"/>
    </row>
    <row r="18" spans="1:14">
      <c r="A18" s="15"/>
      <c r="B18" s="4"/>
      <c r="C18" s="22"/>
      <c r="D18" s="16" t="s">
        <v>45</v>
      </c>
      <c r="E18" s="17" t="s">
        <v>46</v>
      </c>
      <c r="F18" s="17"/>
      <c r="G18" s="17"/>
      <c r="H18" s="18">
        <v>9</v>
      </c>
      <c r="I18" s="18"/>
      <c r="J18" s="5">
        <v>1</v>
      </c>
      <c r="K18" s="5">
        <v>0.8</v>
      </c>
      <c r="L18" s="34"/>
      <c r="M18" s="35"/>
      <c r="N18" s="36"/>
    </row>
    <row r="19" spans="1:14">
      <c r="A19" s="15"/>
      <c r="B19" s="4"/>
      <c r="C19" s="14" t="s">
        <v>47</v>
      </c>
      <c r="D19" s="16" t="s">
        <v>48</v>
      </c>
      <c r="E19" s="17" t="s">
        <v>49</v>
      </c>
      <c r="F19" s="17"/>
      <c r="G19" s="17"/>
      <c r="H19" s="5">
        <v>6</v>
      </c>
      <c r="I19" s="5"/>
      <c r="J19" s="5">
        <v>10</v>
      </c>
      <c r="K19" s="5">
        <v>10</v>
      </c>
      <c r="L19" s="5"/>
      <c r="M19" s="5"/>
      <c r="N19" s="5"/>
    </row>
    <row r="20" spans="1:14">
      <c r="A20" s="15"/>
      <c r="B20" s="4"/>
      <c r="C20" s="15"/>
      <c r="D20" s="16" t="s">
        <v>50</v>
      </c>
      <c r="E20" s="17" t="s">
        <v>51</v>
      </c>
      <c r="F20" s="17"/>
      <c r="G20" s="17"/>
      <c r="H20" s="5">
        <v>8</v>
      </c>
      <c r="I20" s="5"/>
      <c r="J20" s="5">
        <v>5</v>
      </c>
      <c r="K20" s="5">
        <v>5</v>
      </c>
      <c r="L20" s="5"/>
      <c r="M20" s="5"/>
      <c r="N20" s="5"/>
    </row>
    <row r="21" spans="1:14">
      <c r="A21" s="15"/>
      <c r="B21" s="4"/>
      <c r="C21" s="22"/>
      <c r="D21" s="16"/>
      <c r="E21" s="19"/>
      <c r="F21" s="20"/>
      <c r="G21" s="21"/>
      <c r="H21" s="5"/>
      <c r="I21" s="5"/>
      <c r="J21" s="5"/>
      <c r="K21" s="5"/>
      <c r="L21" s="5"/>
      <c r="M21" s="5"/>
      <c r="N21" s="5"/>
    </row>
    <row r="22" ht="89" customHeight="1" spans="1:14">
      <c r="A22" s="15"/>
      <c r="B22" s="4"/>
      <c r="C22" s="14" t="s">
        <v>52</v>
      </c>
      <c r="D22" s="16" t="s">
        <v>38</v>
      </c>
      <c r="E22" s="17" t="s">
        <v>53</v>
      </c>
      <c r="F22" s="17"/>
      <c r="G22" s="17"/>
      <c r="H22" s="5" t="s">
        <v>54</v>
      </c>
      <c r="I22" s="5"/>
      <c r="J22" s="5">
        <v>4</v>
      </c>
      <c r="K22" s="5">
        <v>4</v>
      </c>
      <c r="L22" s="5"/>
      <c r="M22" s="5"/>
      <c r="N22" s="5"/>
    </row>
    <row r="23" spans="1:14">
      <c r="A23" s="15"/>
      <c r="B23" s="4"/>
      <c r="C23" s="15"/>
      <c r="D23" s="16" t="s">
        <v>40</v>
      </c>
      <c r="E23" s="17" t="s">
        <v>53</v>
      </c>
      <c r="F23" s="17"/>
      <c r="G23" s="17"/>
      <c r="H23" s="5" t="s">
        <v>55</v>
      </c>
      <c r="I23" s="5"/>
      <c r="J23" s="5">
        <v>4</v>
      </c>
      <c r="K23" s="5">
        <v>4</v>
      </c>
      <c r="L23" s="5"/>
      <c r="M23" s="5"/>
      <c r="N23" s="5"/>
    </row>
    <row r="24" ht="28" customHeight="1" spans="1:14">
      <c r="A24" s="15"/>
      <c r="B24" s="4"/>
      <c r="C24" s="22"/>
      <c r="D24" s="16" t="s">
        <v>43</v>
      </c>
      <c r="E24" s="17" t="s">
        <v>53</v>
      </c>
      <c r="F24" s="17"/>
      <c r="G24" s="17"/>
      <c r="H24" s="5" t="s">
        <v>56</v>
      </c>
      <c r="I24" s="5"/>
      <c r="J24" s="5">
        <v>2</v>
      </c>
      <c r="K24" s="5">
        <v>2</v>
      </c>
      <c r="L24" s="5"/>
      <c r="M24" s="5"/>
      <c r="N24" s="5"/>
    </row>
    <row r="25" ht="21.6" spans="1:14">
      <c r="A25" s="15"/>
      <c r="B25" s="4"/>
      <c r="C25" s="4" t="s">
        <v>57</v>
      </c>
      <c r="D25" s="16" t="s">
        <v>58</v>
      </c>
      <c r="E25" s="19" t="s">
        <v>59</v>
      </c>
      <c r="F25" s="20"/>
      <c r="G25" s="21"/>
      <c r="H25" s="5" t="s">
        <v>60</v>
      </c>
      <c r="I25" s="5"/>
      <c r="J25" s="5">
        <v>10</v>
      </c>
      <c r="K25" s="5">
        <v>10</v>
      </c>
      <c r="L25" s="5"/>
      <c r="M25" s="5"/>
      <c r="N25" s="5"/>
    </row>
    <row r="26" ht="54" spans="1:14">
      <c r="A26" s="15"/>
      <c r="B26" s="4" t="s">
        <v>61</v>
      </c>
      <c r="C26" s="4" t="s">
        <v>62</v>
      </c>
      <c r="D26" s="16" t="s">
        <v>63</v>
      </c>
      <c r="E26" s="5" t="s">
        <v>64</v>
      </c>
      <c r="F26" s="5"/>
      <c r="G26" s="5"/>
      <c r="H26" s="5" t="s">
        <v>65</v>
      </c>
      <c r="I26" s="5"/>
      <c r="J26" s="5">
        <v>10</v>
      </c>
      <c r="K26" s="5">
        <v>7</v>
      </c>
      <c r="L26" s="28" t="s">
        <v>66</v>
      </c>
      <c r="M26" s="29"/>
      <c r="N26" s="30"/>
    </row>
    <row r="27" ht="86" customHeight="1" spans="1:14">
      <c r="A27" s="15"/>
      <c r="B27" s="4"/>
      <c r="C27" s="4" t="s">
        <v>67</v>
      </c>
      <c r="D27" s="16" t="s">
        <v>68</v>
      </c>
      <c r="E27" s="17" t="s">
        <v>64</v>
      </c>
      <c r="F27" s="17"/>
      <c r="G27" s="17"/>
      <c r="H27" s="5" t="s">
        <v>69</v>
      </c>
      <c r="I27" s="5"/>
      <c r="J27" s="5">
        <v>10</v>
      </c>
      <c r="K27" s="5">
        <v>8</v>
      </c>
      <c r="L27" s="34"/>
      <c r="M27" s="35"/>
      <c r="N27" s="36"/>
    </row>
    <row r="28" ht="31" customHeight="1" spans="1:14">
      <c r="A28" s="15"/>
      <c r="B28" s="4"/>
      <c r="C28" s="4" t="s">
        <v>70</v>
      </c>
      <c r="D28" s="16" t="s">
        <v>71</v>
      </c>
      <c r="E28" s="5"/>
      <c r="F28" s="5"/>
      <c r="G28" s="5"/>
      <c r="H28" s="5"/>
      <c r="I28" s="5"/>
      <c r="J28" s="5"/>
      <c r="K28" s="5"/>
      <c r="L28" s="5"/>
      <c r="M28" s="5"/>
      <c r="N28" s="5"/>
    </row>
    <row r="29" ht="31" customHeight="1" spans="1:14">
      <c r="A29" s="15"/>
      <c r="B29" s="4"/>
      <c r="C29" s="4" t="s">
        <v>72</v>
      </c>
      <c r="D29" s="16" t="s">
        <v>73</v>
      </c>
      <c r="E29" s="5" t="s">
        <v>74</v>
      </c>
      <c r="F29" s="5"/>
      <c r="G29" s="5"/>
      <c r="H29" s="5" t="s">
        <v>74</v>
      </c>
      <c r="I29" s="5"/>
      <c r="J29" s="5">
        <v>10</v>
      </c>
      <c r="K29" s="5">
        <v>7</v>
      </c>
      <c r="L29" s="5" t="s">
        <v>66</v>
      </c>
      <c r="M29" s="5"/>
      <c r="N29" s="5"/>
    </row>
    <row r="30" ht="31" customHeight="1" spans="1:14">
      <c r="A30" s="15"/>
      <c r="B30" s="14" t="s">
        <v>75</v>
      </c>
      <c r="C30" s="4" t="s">
        <v>76</v>
      </c>
      <c r="D30" s="16" t="s">
        <v>77</v>
      </c>
      <c r="E30" s="5" t="s">
        <v>64</v>
      </c>
      <c r="F30" s="5"/>
      <c r="G30" s="5"/>
      <c r="H30" s="5" t="s">
        <v>78</v>
      </c>
      <c r="I30" s="5"/>
      <c r="J30" s="5">
        <v>10</v>
      </c>
      <c r="K30" s="5">
        <v>7</v>
      </c>
      <c r="L30" s="5" t="s">
        <v>79</v>
      </c>
      <c r="M30" s="5"/>
      <c r="N30" s="5"/>
    </row>
    <row r="31" spans="1:14">
      <c r="A31" s="22"/>
      <c r="B31" s="22"/>
      <c r="C31" s="4"/>
      <c r="D31" s="16"/>
      <c r="E31" s="5"/>
      <c r="F31" s="5"/>
      <c r="G31" s="5"/>
      <c r="H31" s="5"/>
      <c r="I31" s="5"/>
      <c r="J31" s="5"/>
      <c r="K31" s="5"/>
      <c r="L31" s="5"/>
      <c r="M31" s="5"/>
      <c r="N31" s="5"/>
    </row>
    <row r="32" spans="1:14">
      <c r="A32" s="23" t="s">
        <v>80</v>
      </c>
      <c r="B32" s="23"/>
      <c r="C32" s="23"/>
      <c r="D32" s="23"/>
      <c r="E32" s="23"/>
      <c r="F32" s="23"/>
      <c r="G32" s="23"/>
      <c r="H32" s="23"/>
      <c r="I32" s="23"/>
      <c r="J32" s="17">
        <f>SUM(J15:J31)+I8</f>
        <v>100</v>
      </c>
      <c r="K32" s="37">
        <f>SUM(K15:K31)+N8</f>
        <v>88.1</v>
      </c>
      <c r="L32" s="5"/>
      <c r="M32" s="5"/>
      <c r="N32" s="5"/>
    </row>
    <row r="33" spans="1:14">
      <c r="A33" s="24"/>
      <c r="B33" s="24"/>
      <c r="C33" s="24"/>
      <c r="D33" s="24"/>
      <c r="E33" s="24"/>
      <c r="F33" s="24"/>
      <c r="G33" s="24"/>
      <c r="H33" s="24"/>
      <c r="I33" s="24"/>
      <c r="J33" s="24"/>
      <c r="K33" s="24"/>
      <c r="L33" s="24"/>
      <c r="M33" s="24"/>
      <c r="N33" s="24"/>
    </row>
    <row r="34" ht="127.2" customHeight="1" spans="1:14">
      <c r="A34" s="25" t="s">
        <v>81</v>
      </c>
      <c r="B34" s="25"/>
      <c r="C34" s="25"/>
      <c r="D34" s="25"/>
      <c r="E34" s="25"/>
      <c r="F34" s="25"/>
      <c r="G34" s="25"/>
      <c r="H34" s="25"/>
      <c r="I34" s="25"/>
      <c r="J34" s="25"/>
      <c r="K34" s="25"/>
      <c r="L34" s="25"/>
      <c r="M34" s="25"/>
      <c r="N34" s="25"/>
    </row>
  </sheetData>
  <mergeCells count="88">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E17:G17"/>
    <mergeCell ref="H17:I17"/>
    <mergeCell ref="E18:G18"/>
    <mergeCell ref="H18:I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E27:G27"/>
    <mergeCell ref="H27:I27"/>
    <mergeCell ref="E28:G28"/>
    <mergeCell ref="H28:I28"/>
    <mergeCell ref="L28:N28"/>
    <mergeCell ref="E29:G29"/>
    <mergeCell ref="H29:I29"/>
    <mergeCell ref="L29:N29"/>
    <mergeCell ref="A32:I32"/>
    <mergeCell ref="L32:N32"/>
    <mergeCell ref="A34:N34"/>
    <mergeCell ref="A12:A13"/>
    <mergeCell ref="A14:A31"/>
    <mergeCell ref="B15:B25"/>
    <mergeCell ref="B26:B29"/>
    <mergeCell ref="B30:B31"/>
    <mergeCell ref="C15:C18"/>
    <mergeCell ref="C19:C21"/>
    <mergeCell ref="C22:C24"/>
    <mergeCell ref="C30:C31"/>
    <mergeCell ref="D30:D31"/>
    <mergeCell ref="J30:J31"/>
    <mergeCell ref="K30:K31"/>
    <mergeCell ref="E30:G31"/>
    <mergeCell ref="H30:I31"/>
    <mergeCell ref="L30:N31"/>
    <mergeCell ref="A7:B11"/>
    <mergeCell ref="L26:N27"/>
    <mergeCell ref="L16:N18"/>
  </mergeCells>
  <printOptions horizontalCentered="1"/>
  <pageMargins left="0.503472222222222" right="0.503472222222222" top="0.751388888888889" bottom="0.554861111111111" header="0.298611111111111" footer="0.298611111111111"/>
  <pageSetup paperSize="9" scale="72" fitToHeight="0" orientation="portrait"/>
  <headerFooter/>
  <rowBreaks count="1" manualBreakCount="1">
    <brk id="34"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