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<sst xmlns="http://schemas.openxmlformats.org/spreadsheetml/2006/main" count="100" uniqueCount="69">
  <si>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</si>
  <si>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</si>
  <si>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</si>
  <si>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</si>
  <si>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办公设备购置专项</t>
  </si>
  <si>
    <t>主管部门</t>
  </si>
  <si>
    <t>北京市农林科学院</t>
  </si>
  <si>
    <t>实施单位</t>
  </si>
  <si>
    <t>项目负责人</t>
  </si>
  <si>
    <t>炼立娟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</si>
  <si>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</si>
  <si>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</si>
  <si>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</si>
  <si>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</si>
  <si>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</si>
  <si>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</si>
  <si>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</si>
  <si>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</si>
  <si>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</si>
  <si>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</si>
  <si>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</si>
  <si>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</si>
  <si>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</si>
  <si>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</si>
  <si>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</si>
  <si>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</si>
  <si>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为保证我单位日常工作及科研工作的顺利开展，本项目拟购置台式机、笔记本电脑、打印机等办公设备356台件，拟申请市财政经费预算159.782202万元，不断提高办公效率。</t>
  </si>
  <si>
    <t>按计划完成采购工作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</si>
  <si>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</si>
  <si>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</si>
  <si>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</si>
  <si>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</si>
  <si>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</si>
  <si>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</si>
  <si>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</si>
  <si>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</si>
  <si>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</si>
  <si>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更新、新增办公设备数量</t>
  </si>
  <si>
    <t>382台</t>
  </si>
  <si>
    <t>＝</t>
  </si>
  <si>
    <t>台</t>
  </si>
  <si>
    <t>质量指标
（15分）</t>
  </si>
  <si>
    <t>设备验收合格率</t>
  </si>
  <si>
    <t>优</t>
  </si>
  <si>
    <t>定性</t>
  </si>
  <si>
    <t>优良中低差</t>
  </si>
  <si>
    <t>其他</t>
  </si>
  <si>
    <t>时效指标
（10分）</t>
  </si>
  <si>
    <t>项目完成时间</t>
  </si>
  <si>
    <t>成本指标（10分）</t>
  </si>
  <si>
    <t>项目预算控制数</t>
  </si>
  <si>
    <t>164.66万元</t>
  </si>
  <si>
    <t>≤</t>
  </si>
  <si>
    <t>万元</t>
  </si>
  <si>
    <t>效益指标
（30分）</t>
  </si>
  <si>
    <t>经济效益指标</t>
  </si>
  <si>
    <t>办公效率</t>
  </si>
  <si>
    <t>项目实施起到了一定的预期效果，但项目实施效果支撑资料仍有待进一步收集归纳。</t>
  </si>
  <si>
    <t>社会效益指标</t>
  </si>
  <si>
    <t>生态效益指标</t>
  </si>
  <si>
    <t>公共服务能力</t>
  </si>
  <si>
    <t>可持续影响指标</t>
  </si>
  <si>
    <t>保障服务</t>
  </si>
  <si>
    <t>满意度指标
（10分）</t>
  </si>
  <si>
    <t>服务对象满意度指标</t>
  </si>
  <si>
    <t>使用人员满意度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</si>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</sst>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2"/>
  <sheetViews>
    <sheetView tabSelected="1" zoomScaleSheetLayoutView="70" topLeftCell="A11" workbookViewId="0">
      <selection activeCell="B13" sqref="B13:G13"/>
    </sheetView>
  </sheetViews>
  <sheetFormatPr defaultColWidth="9" defaultRowHeight="13.8"/>
  <cols>
    <col min="1" max="1" width="5" style="1" customWidth="1"/>
    <col min="2" max="3" width="9" style="1"/>
    <col min="4" max="4" width="18.2222222222222" style="1" customWidth="1"/>
    <col min="5" max="5" width="2.11111111111111" style="1" customWidth="1"/>
    <col min="6" max="7" width="7.88888888888889" style="1" customWidth="1"/>
    <col min="8" max="8" width="10.25" style="1" customWidth="1"/>
    <col min="9" max="9" width="2.22222222222222" style="1" customWidth="1"/>
    <col min="10" max="11" width="9" style="1"/>
    <col min="12" max="12" width="2.55555555555556" style="1" customWidth="1"/>
    <col min="13" max="14" width="9" style="1"/>
    <col min="15" max="15" width="9" style="1" hidden="1" customWidth="1"/>
    <col min="16" max="17" width="11.7777777777778" style="1" hidden="1" customWidth="1"/>
    <col min="18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51503462</v>
      </c>
      <c r="J6" s="6"/>
      <c r="K6" s="6"/>
      <c r="L6" s="6"/>
      <c r="M6" s="6"/>
      <c r="N6" s="6"/>
    </row>
    <row r="7" ht="21.6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12">
        <v>172.167002</v>
      </c>
      <c r="G8" s="12">
        <v>172.167002</v>
      </c>
      <c r="H8" s="12">
        <v>164.66</v>
      </c>
      <c r="I8" s="5">
        <v>10</v>
      </c>
      <c r="J8" s="5"/>
      <c r="K8" s="5"/>
      <c r="L8" s="5"/>
      <c r="M8" s="27">
        <f>H8/G8</f>
        <v>0.956396975536578</v>
      </c>
      <c r="N8" s="12">
        <f>M8*10</f>
        <v>9.56396975536578</v>
      </c>
    </row>
    <row r="9" spans="1:14">
      <c r="A9" s="9"/>
      <c r="B9" s="10"/>
      <c r="C9" s="5" t="s">
        <v>19</v>
      </c>
      <c r="D9" s="5"/>
      <c r="E9" s="5"/>
      <c r="F9" s="12">
        <v>172.167002</v>
      </c>
      <c r="G9" s="12">
        <v>172.167002</v>
      </c>
      <c r="H9" s="12">
        <v>164.66</v>
      </c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12"/>
      <c r="G10" s="12"/>
      <c r="H10" s="12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3"/>
      <c r="B11" s="14"/>
      <c r="C11" s="5" t="s">
        <v>22</v>
      </c>
      <c r="D11" s="5"/>
      <c r="E11" s="5"/>
      <c r="F11" s="12"/>
      <c r="G11" s="12"/>
      <c r="H11" s="12"/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9" customHeight="1" spans="1:14">
      <c r="A13" s="5"/>
      <c r="B13" s="15" t="s">
        <v>26</v>
      </c>
      <c r="C13" s="15"/>
      <c r="D13" s="15"/>
      <c r="E13" s="15"/>
      <c r="F13" s="15"/>
      <c r="G13" s="15"/>
      <c r="H13" s="15" t="s">
        <v>27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28</v>
      </c>
      <c r="B14" s="5" t="s">
        <v>29</v>
      </c>
      <c r="C14" s="5" t="s">
        <v>30</v>
      </c>
      <c r="D14" s="5" t="s">
        <v>31</v>
      </c>
      <c r="E14" s="5" t="s">
        <v>32</v>
      </c>
      <c r="F14" s="5"/>
      <c r="G14" s="5"/>
      <c r="H14" s="5" t="s">
        <v>33</v>
      </c>
      <c r="I14" s="5"/>
      <c r="J14" s="5" t="s">
        <v>15</v>
      </c>
      <c r="K14" s="5" t="s">
        <v>17</v>
      </c>
      <c r="L14" s="5" t="s">
        <v>34</v>
      </c>
      <c r="M14" s="5"/>
      <c r="N14" s="5"/>
    </row>
    <row r="15" ht="21.6" spans="1:17">
      <c r="A15" s="17"/>
      <c r="B15" s="5" t="s">
        <v>35</v>
      </c>
      <c r="C15" s="16" t="s">
        <v>36</v>
      </c>
      <c r="D15" s="18" t="s">
        <v>37</v>
      </c>
      <c r="E15" s="19" t="str">
        <f>O15&amp;P15&amp;Q15</f>
        <v>＝382台</v>
      </c>
      <c r="F15" s="19"/>
      <c r="G15" s="19"/>
      <c r="H15" s="6" t="s">
        <v>38</v>
      </c>
      <c r="I15" s="6"/>
      <c r="J15" s="6">
        <v>15</v>
      </c>
      <c r="K15" s="6">
        <v>15</v>
      </c>
      <c r="L15" s="6"/>
      <c r="M15" s="6"/>
      <c r="N15" s="6"/>
      <c r="O15" s="1" t="s">
        <v>39</v>
      </c>
      <c r="P15" s="1">
        <v>382</v>
      </c>
      <c r="Q15" s="1" t="s">
        <v>40</v>
      </c>
    </row>
    <row r="16" spans="1:14">
      <c r="A16" s="17"/>
      <c r="B16" s="5"/>
      <c r="C16" s="17"/>
      <c r="D16" s="18"/>
      <c r="E16" s="19"/>
      <c r="F16" s="19"/>
      <c r="G16" s="19"/>
      <c r="H16" s="6"/>
      <c r="I16" s="6"/>
      <c r="J16" s="6"/>
      <c r="K16" s="6"/>
      <c r="L16" s="6"/>
      <c r="M16" s="6"/>
      <c r="N16" s="6"/>
    </row>
    <row r="17" spans="1:14">
      <c r="A17" s="17"/>
      <c r="B17" s="5"/>
      <c r="C17" s="20"/>
      <c r="D17" s="18"/>
      <c r="E17" s="19"/>
      <c r="F17" s="19"/>
      <c r="G17" s="19"/>
      <c r="H17" s="6"/>
      <c r="I17" s="6"/>
      <c r="J17" s="6"/>
      <c r="K17" s="6"/>
      <c r="L17" s="6"/>
      <c r="M17" s="6"/>
      <c r="N17" s="6"/>
    </row>
    <row r="18" spans="1:17">
      <c r="A18" s="17"/>
      <c r="B18" s="5"/>
      <c r="C18" s="16" t="s">
        <v>41</v>
      </c>
      <c r="D18" s="18" t="s">
        <v>42</v>
      </c>
      <c r="E18" s="19" t="str">
        <f>O18&amp;P18&amp;Q18</f>
        <v>定性优良中低差其他</v>
      </c>
      <c r="F18" s="19"/>
      <c r="G18" s="19"/>
      <c r="H18" s="6" t="s">
        <v>43</v>
      </c>
      <c r="I18" s="6"/>
      <c r="J18" s="6">
        <v>15</v>
      </c>
      <c r="K18" s="6">
        <v>15</v>
      </c>
      <c r="L18" s="6"/>
      <c r="M18" s="6"/>
      <c r="N18" s="6"/>
      <c r="O18" s="1" t="s">
        <v>44</v>
      </c>
      <c r="P18" s="1" t="s">
        <v>45</v>
      </c>
      <c r="Q18" s="1" t="s">
        <v>46</v>
      </c>
    </row>
    <row r="19" spans="1:14">
      <c r="A19" s="17"/>
      <c r="B19" s="5"/>
      <c r="C19" s="17"/>
      <c r="D19" s="18"/>
      <c r="E19" s="19"/>
      <c r="F19" s="19"/>
      <c r="G19" s="19"/>
      <c r="H19" s="6"/>
      <c r="I19" s="6"/>
      <c r="J19" s="6"/>
      <c r="K19" s="6"/>
      <c r="L19" s="6"/>
      <c r="M19" s="6"/>
      <c r="N19" s="6"/>
    </row>
    <row r="20" spans="1:14">
      <c r="A20" s="17"/>
      <c r="B20" s="5"/>
      <c r="C20" s="20"/>
      <c r="D20" s="18"/>
      <c r="E20" s="21"/>
      <c r="F20" s="22"/>
      <c r="G20" s="23"/>
      <c r="H20" s="6"/>
      <c r="I20" s="6"/>
      <c r="J20" s="6"/>
      <c r="K20" s="6"/>
      <c r="L20" s="6"/>
      <c r="M20" s="6"/>
      <c r="N20" s="6"/>
    </row>
    <row r="21" spans="1:17">
      <c r="A21" s="17"/>
      <c r="B21" s="5"/>
      <c r="C21" s="16" t="s">
        <v>47</v>
      </c>
      <c r="D21" s="18" t="s">
        <v>48</v>
      </c>
      <c r="E21" s="19" t="str">
        <f t="shared" ref="E21:E25" si="0">O21&amp;P21&amp;Q21</f>
        <v>定性优良中低差其他</v>
      </c>
      <c r="F21" s="19"/>
      <c r="G21" s="19"/>
      <c r="H21" s="6" t="s">
        <v>43</v>
      </c>
      <c r="I21" s="6"/>
      <c r="J21" s="6">
        <v>10</v>
      </c>
      <c r="K21" s="6">
        <v>10</v>
      </c>
      <c r="L21" s="6"/>
      <c r="M21" s="6"/>
      <c r="N21" s="6"/>
      <c r="O21" s="1" t="s">
        <v>44</v>
      </c>
      <c r="P21" s="1" t="s">
        <v>45</v>
      </c>
      <c r="Q21" s="1" t="s">
        <v>46</v>
      </c>
    </row>
    <row r="22" spans="1:14">
      <c r="A22" s="17"/>
      <c r="B22" s="5"/>
      <c r="C22" s="17"/>
      <c r="D22" s="18"/>
      <c r="E22" s="19"/>
      <c r="F22" s="19"/>
      <c r="G22" s="19"/>
      <c r="H22" s="6"/>
      <c r="I22" s="6"/>
      <c r="J22" s="6"/>
      <c r="K22" s="6"/>
      <c r="L22" s="6"/>
      <c r="M22" s="6"/>
      <c r="N22" s="6"/>
    </row>
    <row r="23" spans="1:14">
      <c r="A23" s="17"/>
      <c r="B23" s="5"/>
      <c r="C23" s="20"/>
      <c r="D23" s="18"/>
      <c r="E23" s="19"/>
      <c r="F23" s="19"/>
      <c r="G23" s="19"/>
      <c r="H23" s="6"/>
      <c r="I23" s="6"/>
      <c r="J23" s="6"/>
      <c r="K23" s="6"/>
      <c r="L23" s="6"/>
      <c r="M23" s="6"/>
      <c r="N23" s="6"/>
    </row>
    <row r="24" ht="21.6" spans="1:17">
      <c r="A24" s="17"/>
      <c r="B24" s="5"/>
      <c r="C24" s="5" t="s">
        <v>49</v>
      </c>
      <c r="D24" s="18" t="s">
        <v>50</v>
      </c>
      <c r="E24" s="19" t="str">
        <f t="shared" si="0"/>
        <v>≤172.167002万元</v>
      </c>
      <c r="F24" s="19"/>
      <c r="G24" s="19"/>
      <c r="H24" s="6" t="s">
        <v>51</v>
      </c>
      <c r="I24" s="6"/>
      <c r="J24" s="6">
        <v>10</v>
      </c>
      <c r="K24" s="6">
        <v>10</v>
      </c>
      <c r="L24" s="6"/>
      <c r="M24" s="6"/>
      <c r="N24" s="6"/>
      <c r="O24" s="1" t="s">
        <v>52</v>
      </c>
      <c r="P24" s="1">
        <v>172.167002</v>
      </c>
      <c r="Q24" s="1" t="s">
        <v>53</v>
      </c>
    </row>
    <row r="25" ht="21.6" spans="1:17">
      <c r="A25" s="17"/>
      <c r="B25" s="5" t="s">
        <v>54</v>
      </c>
      <c r="C25" s="5" t="s">
        <v>55</v>
      </c>
      <c r="D25" s="18" t="s">
        <v>56</v>
      </c>
      <c r="E25" s="19" t="str">
        <f t="shared" si="0"/>
        <v>定性优良中低差其他</v>
      </c>
      <c r="F25" s="19"/>
      <c r="G25" s="19"/>
      <c r="H25" s="6" t="s">
        <v>43</v>
      </c>
      <c r="I25" s="6"/>
      <c r="J25" s="6">
        <v>10</v>
      </c>
      <c r="K25" s="6">
        <v>7</v>
      </c>
      <c r="L25" s="6" t="s">
        <v>57</v>
      </c>
      <c r="M25" s="6"/>
      <c r="N25" s="6"/>
      <c r="O25" s="1" t="s">
        <v>44</v>
      </c>
      <c r="P25" s="1" t="s">
        <v>45</v>
      </c>
      <c r="Q25" s="1" t="s">
        <v>46</v>
      </c>
    </row>
    <row r="26" ht="21.6" spans="1:14">
      <c r="A26" s="17"/>
      <c r="B26" s="5"/>
      <c r="C26" s="5" t="s">
        <v>58</v>
      </c>
      <c r="D26" s="18"/>
      <c r="E26" s="19"/>
      <c r="F26" s="19"/>
      <c r="G26" s="19"/>
      <c r="H26" s="6"/>
      <c r="I26" s="6"/>
      <c r="J26" s="6"/>
      <c r="K26" s="6"/>
      <c r="L26" s="6"/>
      <c r="M26" s="6"/>
      <c r="N26" s="6"/>
    </row>
    <row r="27" ht="21.6" spans="1:17">
      <c r="A27" s="17"/>
      <c r="B27" s="5"/>
      <c r="C27" s="5" t="s">
        <v>59</v>
      </c>
      <c r="D27" s="18" t="s">
        <v>60</v>
      </c>
      <c r="E27" s="19" t="str">
        <f t="shared" ref="E27:E29" si="1">O27&amp;P27&amp;Q27</f>
        <v>定性优良中低差其他</v>
      </c>
      <c r="F27" s="19"/>
      <c r="G27" s="19"/>
      <c r="H27" s="6" t="s">
        <v>43</v>
      </c>
      <c r="I27" s="6"/>
      <c r="J27" s="6">
        <v>10</v>
      </c>
      <c r="K27" s="6">
        <v>7</v>
      </c>
      <c r="L27" s="6"/>
      <c r="M27" s="6"/>
      <c r="N27" s="6"/>
      <c r="O27" s="1" t="s">
        <v>44</v>
      </c>
      <c r="P27" s="1" t="s">
        <v>45</v>
      </c>
      <c r="Q27" s="1" t="s">
        <v>46</v>
      </c>
    </row>
    <row r="28" ht="21.6" spans="1:17">
      <c r="A28" s="17"/>
      <c r="B28" s="5"/>
      <c r="C28" s="5" t="s">
        <v>61</v>
      </c>
      <c r="D28" s="18" t="s">
        <v>62</v>
      </c>
      <c r="E28" s="19" t="str">
        <f t="shared" si="1"/>
        <v>定性优良中低差其他</v>
      </c>
      <c r="F28" s="19"/>
      <c r="G28" s="19"/>
      <c r="H28" s="6" t="s">
        <v>43</v>
      </c>
      <c r="I28" s="6"/>
      <c r="J28" s="6">
        <v>10</v>
      </c>
      <c r="K28" s="6">
        <v>7</v>
      </c>
      <c r="L28" s="6"/>
      <c r="M28" s="6"/>
      <c r="N28" s="6"/>
      <c r="O28" s="1" t="s">
        <v>44</v>
      </c>
      <c r="P28" s="1" t="s">
        <v>45</v>
      </c>
      <c r="Q28" s="1" t="s">
        <v>46</v>
      </c>
    </row>
    <row r="29" ht="46" customHeight="1" spans="1:17">
      <c r="A29" s="17"/>
      <c r="B29" s="16" t="s">
        <v>63</v>
      </c>
      <c r="C29" s="5" t="s">
        <v>64</v>
      </c>
      <c r="D29" s="18" t="s">
        <v>65</v>
      </c>
      <c r="E29" s="19" t="str">
        <f t="shared" si="1"/>
        <v>定性优良中低差其他</v>
      </c>
      <c r="F29" s="19"/>
      <c r="G29" s="19"/>
      <c r="H29" s="6" t="s">
        <v>43</v>
      </c>
      <c r="I29" s="6"/>
      <c r="J29" s="6">
        <v>10</v>
      </c>
      <c r="K29" s="6">
        <v>6</v>
      </c>
      <c r="L29" s="28" t="s">
        <v>66</v>
      </c>
      <c r="M29" s="29"/>
      <c r="N29" s="30"/>
      <c r="O29" s="1" t="s">
        <v>44</v>
      </c>
      <c r="P29" s="1" t="s">
        <v>45</v>
      </c>
      <c r="Q29" s="1" t="s">
        <v>46</v>
      </c>
    </row>
    <row r="30" spans="1:14">
      <c r="A30" s="24" t="s">
        <v>67</v>
      </c>
      <c r="B30" s="24"/>
      <c r="C30" s="24"/>
      <c r="D30" s="24"/>
      <c r="E30" s="24"/>
      <c r="F30" s="24"/>
      <c r="G30" s="24"/>
      <c r="H30" s="24"/>
      <c r="I30" s="24"/>
      <c r="J30" s="19">
        <f>SUM(J15:J29)+I8</f>
        <v>100</v>
      </c>
      <c r="K30" s="31">
        <f>SUM(K15:K29)+N8</f>
        <v>86.5639697553658</v>
      </c>
      <c r="L30" s="6"/>
      <c r="M30" s="6"/>
      <c r="N30" s="6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ht="127.2" customHeight="1" spans="1:14">
      <c r="A32" s="26" t="s">
        <v>68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</sheetData>
  <mergeCells count="80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E26:G26"/>
    <mergeCell ref="H26:I26"/>
    <mergeCell ref="E27:G27"/>
    <mergeCell ref="H27:I27"/>
    <mergeCell ref="E28:G28"/>
    <mergeCell ref="H28:I28"/>
    <mergeCell ref="E29:G29"/>
    <mergeCell ref="H29:I29"/>
    <mergeCell ref="L29:N29"/>
    <mergeCell ref="A30:I30"/>
    <mergeCell ref="L30:N30"/>
    <mergeCell ref="A32:N32"/>
    <mergeCell ref="A12:A13"/>
    <mergeCell ref="A14:A29"/>
    <mergeCell ref="B15:B24"/>
    <mergeCell ref="B25:B28"/>
    <mergeCell ref="C15:C17"/>
    <mergeCell ref="C18:C20"/>
    <mergeCell ref="C21:C23"/>
    <mergeCell ref="A7:B11"/>
    <mergeCell ref="L25:N28"/>
  </mergeCells>
  <printOptions horizontalCentered="1"/>
  <pageMargins left="0.503472222222222" right="0.503472222222222" top="0.751388888888889" bottom="0.554861111111111" header="0.298611111111111" footer="0.298611111111111"/>
  <pageSetup paperSize="9" scale="82" fitToHeight="0" orientation="portrait" horizontalDpi="600"/>
  <headerFooter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2023-06-05T10:24:38Z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