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<sst xmlns="http://schemas.openxmlformats.org/spreadsheetml/2006/main" count="87" uniqueCount="64">
  <si>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</si>
  <si>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</si>
  <si>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</si>
  <si>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</si>
  <si>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北京市农林科学院车辆购置</t>
  </si>
  <si>
    <t>主管部门</t>
  </si>
  <si>
    <t>北京市农林科学院</t>
  </si>
  <si>
    <t>实施单位</t>
  </si>
  <si>
    <t>行政处</t>
  </si>
  <si>
    <t>项目负责人</t>
  </si>
  <si>
    <t>崔春生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</si>
  <si>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</si>
  <si>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</si>
  <si>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</si>
  <si>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</si>
  <si>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</si>
  <si>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</si>
  <si>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</si>
  <si>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</si>
  <si>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</si>
  <si>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</si>
  <si>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</si>
  <si>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</si>
  <si>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</si>
  <si>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</si>
  <si>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</si>
  <si>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</si>
  <si>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现有车辆已行驶11年以上，行驶15万公里以上，车辆的各项性能特别是安全性能不断下降。随着京津冀协同发展进程、北京市产业政策调整，单位的科级服务对象相继向北京周边延伸，故申请2022年车辆购置项目，申请资金33.286633万元。用于保障科研工作和科级扶贫工作的正常进行，保障科研人员的乘坐安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</si>
  <si>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</si>
  <si>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</si>
  <si>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</si>
  <si>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</si>
  <si>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</si>
  <si>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</si>
  <si>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</si>
  <si>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</si>
  <si>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</si>
  <si>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更新项目数量</t>
  </si>
  <si>
    <t>质量指标
（15分）</t>
  </si>
  <si>
    <t>设备质量符合国家规定标准并验收合格</t>
  </si>
  <si>
    <t>=100%</t>
  </si>
  <si>
    <t>时效指标
（10分）</t>
  </si>
  <si>
    <t>完成车辆报废、购置、入库</t>
  </si>
  <si>
    <t>成本指标（10分）</t>
  </si>
  <si>
    <t>采用政府采购，保证采购成本相对合理</t>
  </si>
  <si>
    <t>33.28663万元</t>
  </si>
  <si>
    <t>319330.96万元</t>
  </si>
  <si>
    <t>效益指标
（30分）</t>
  </si>
  <si>
    <t>经济效益指标</t>
  </si>
  <si>
    <t>不涉及</t>
  </si>
  <si>
    <t>社会效益指标</t>
  </si>
  <si>
    <t>公共服务能力</t>
  </si>
  <si>
    <t>优</t>
  </si>
  <si>
    <t>生态效益指标</t>
  </si>
  <si>
    <t>油车</t>
  </si>
  <si>
    <t>环保</t>
  </si>
  <si>
    <t>油车对生态环境有一定的影响</t>
  </si>
  <si>
    <t>可持续影响指标</t>
  </si>
  <si>
    <t>满意度指标
（10分）</t>
  </si>
  <si>
    <t>服务对象满意度指标</t>
  </si>
  <si>
    <t>使用人员满意</t>
  </si>
  <si>
    <t>受疫情影响，未作满意度调查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</si>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</sst>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9" applyNumberFormat="0" applyAlignment="0" applyProtection="0">
      <alignment vertical="center"/>
    </xf>
    <xf numFmtId="0" fontId="23" fillId="11" borderId="15" applyNumberFormat="0" applyAlignment="0" applyProtection="0">
      <alignment vertical="center"/>
    </xf>
    <xf numFmtId="0" fontId="24" fillId="12" borderId="2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5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="115" zoomScaleNormal="100" topLeftCell="A17" workbookViewId="0">
      <selection activeCell="K25" sqref="K25"/>
    </sheetView>
  </sheetViews>
  <sheetFormatPr defaultColWidth="9" defaultRowHeight="13.8"/>
  <cols>
    <col min="4" max="4" width="18.2222222222222" style="1" customWidth="1"/>
    <col min="5" max="5" width="2.10185185185185" customWidth="1"/>
    <col min="8" max="9" width="10.25" customWidth="1"/>
    <col min="10" max="10" width="9" style="2"/>
    <col min="11" max="11" width="10.1666666666667" style="2"/>
    <col min="13" max="13" width="9.37037037037037" customWidth="1"/>
  </cols>
  <sheetData>
    <row r="1" ht="17.4" spans="1:1">
      <c r="A1" s="3" t="s">
        <v>0</v>
      </c>
    </row>
    <row r="2" ht="20.4" customHeight="1" spans="1:14">
      <c r="A2" s="4" t="s">
        <v>1</v>
      </c>
      <c r="B2" s="4"/>
      <c r="C2" s="4"/>
      <c r="D2" s="5"/>
      <c r="E2" s="4"/>
      <c r="F2" s="4"/>
      <c r="G2" s="4"/>
      <c r="H2" s="4"/>
      <c r="I2" s="4"/>
      <c r="J2" s="4"/>
      <c r="K2" s="4"/>
      <c r="L2" s="4"/>
      <c r="M2" s="4"/>
      <c r="N2" s="4"/>
    </row>
    <row r="3" ht="14.4" spans="1:14">
      <c r="A3" s="6" t="s">
        <v>2</v>
      </c>
      <c r="B3" s="6"/>
      <c r="C3" s="6"/>
      <c r="D3" s="7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>
      <c r="A4" s="8" t="s">
        <v>3</v>
      </c>
      <c r="B4" s="8"/>
      <c r="C4" s="9" t="s">
        <v>4</v>
      </c>
      <c r="D4" s="10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>
      <c r="A5" s="8" t="s">
        <v>5</v>
      </c>
      <c r="B5" s="8"/>
      <c r="C5" s="9" t="s">
        <v>6</v>
      </c>
      <c r="D5" s="10"/>
      <c r="E5" s="9"/>
      <c r="F5" s="9"/>
      <c r="G5" s="9"/>
      <c r="H5" s="8" t="s">
        <v>7</v>
      </c>
      <c r="I5" s="9" t="s">
        <v>8</v>
      </c>
      <c r="J5" s="9"/>
      <c r="K5" s="9"/>
      <c r="L5" s="9"/>
      <c r="M5" s="9"/>
      <c r="N5" s="9"/>
    </row>
    <row r="6" spans="1:14">
      <c r="A6" s="8" t="s">
        <v>9</v>
      </c>
      <c r="B6" s="8"/>
      <c r="C6" s="9" t="s">
        <v>10</v>
      </c>
      <c r="D6" s="10"/>
      <c r="E6" s="9"/>
      <c r="F6" s="9"/>
      <c r="G6" s="9"/>
      <c r="H6" s="8" t="s">
        <v>11</v>
      </c>
      <c r="I6" s="9">
        <v>51503275</v>
      </c>
      <c r="J6" s="9"/>
      <c r="K6" s="9"/>
      <c r="L6" s="9"/>
      <c r="M6" s="9"/>
      <c r="N6" s="9"/>
    </row>
    <row r="7" ht="21.6" spans="1:14">
      <c r="A7" s="11" t="s">
        <v>12</v>
      </c>
      <c r="B7" s="12"/>
      <c r="C7" s="8"/>
      <c r="D7" s="13"/>
      <c r="E7" s="8"/>
      <c r="F7" s="8" t="s">
        <v>13</v>
      </c>
      <c r="G7" s="8" t="s">
        <v>14</v>
      </c>
      <c r="H7" s="8" t="s">
        <v>15</v>
      </c>
      <c r="I7" s="8" t="s">
        <v>16</v>
      </c>
      <c r="J7" s="8"/>
      <c r="K7" s="8"/>
      <c r="L7" s="8"/>
      <c r="M7" s="8" t="s">
        <v>17</v>
      </c>
      <c r="N7" s="8" t="s">
        <v>18</v>
      </c>
    </row>
    <row r="8" spans="1:14">
      <c r="A8" s="14"/>
      <c r="B8" s="15"/>
      <c r="C8" s="16" t="s">
        <v>19</v>
      </c>
      <c r="D8" s="13"/>
      <c r="E8" s="16"/>
      <c r="F8" s="9">
        <v>33.28663</v>
      </c>
      <c r="G8" s="9">
        <v>33.28663</v>
      </c>
      <c r="H8" s="9">
        <v>31.933096</v>
      </c>
      <c r="I8" s="8">
        <v>10</v>
      </c>
      <c r="J8" s="8"/>
      <c r="K8" s="8"/>
      <c r="L8" s="8"/>
      <c r="M8" s="48">
        <f>H8/G8</f>
        <v>0.959337007080621</v>
      </c>
      <c r="N8" s="49">
        <f>M8*10</f>
        <v>9.59337007080621</v>
      </c>
    </row>
    <row r="9" spans="1:14">
      <c r="A9" s="14"/>
      <c r="B9" s="15"/>
      <c r="C9" s="8" t="s">
        <v>20</v>
      </c>
      <c r="D9" s="13"/>
      <c r="E9" s="8"/>
      <c r="F9" s="9">
        <v>33.28663</v>
      </c>
      <c r="G9" s="9">
        <v>33.28663</v>
      </c>
      <c r="H9" s="9">
        <v>31.933096</v>
      </c>
      <c r="I9" s="9" t="s">
        <v>21</v>
      </c>
      <c r="J9" s="9"/>
      <c r="K9" s="9"/>
      <c r="L9" s="9"/>
      <c r="M9" s="9" t="s">
        <v>21</v>
      </c>
      <c r="N9" s="9" t="s">
        <v>21</v>
      </c>
    </row>
    <row r="10" spans="1:14">
      <c r="A10" s="14"/>
      <c r="B10" s="15"/>
      <c r="C10" s="8" t="s">
        <v>22</v>
      </c>
      <c r="D10" s="13"/>
      <c r="E10" s="8"/>
      <c r="F10" s="9">
        <v>0</v>
      </c>
      <c r="G10" s="9">
        <v>0</v>
      </c>
      <c r="H10" s="9">
        <v>0</v>
      </c>
      <c r="I10" s="9" t="s">
        <v>21</v>
      </c>
      <c r="J10" s="9"/>
      <c r="K10" s="9"/>
      <c r="L10" s="9"/>
      <c r="M10" s="9" t="s">
        <v>21</v>
      </c>
      <c r="N10" s="9" t="s">
        <v>21</v>
      </c>
    </row>
    <row r="11" spans="1:14">
      <c r="A11" s="17"/>
      <c r="B11" s="18"/>
      <c r="C11" s="8" t="s">
        <v>23</v>
      </c>
      <c r="D11" s="13"/>
      <c r="E11" s="8"/>
      <c r="F11" s="9">
        <v>0</v>
      </c>
      <c r="G11" s="9">
        <v>0</v>
      </c>
      <c r="H11" s="9">
        <v>0</v>
      </c>
      <c r="I11" s="9" t="s">
        <v>21</v>
      </c>
      <c r="J11" s="9"/>
      <c r="K11" s="9"/>
      <c r="L11" s="9"/>
      <c r="M11" s="9" t="s">
        <v>21</v>
      </c>
      <c r="N11" s="9" t="s">
        <v>21</v>
      </c>
    </row>
    <row r="12" spans="1:14">
      <c r="A12" s="8" t="s">
        <v>24</v>
      </c>
      <c r="B12" s="8" t="s">
        <v>25</v>
      </c>
      <c r="C12" s="8"/>
      <c r="D12" s="13"/>
      <c r="E12" s="8"/>
      <c r="F12" s="8"/>
      <c r="G12" s="8"/>
      <c r="H12" s="8" t="s">
        <v>26</v>
      </c>
      <c r="I12" s="8"/>
      <c r="J12" s="8"/>
      <c r="K12" s="8"/>
      <c r="L12" s="8"/>
      <c r="M12" s="8"/>
      <c r="N12" s="8"/>
    </row>
    <row r="13" ht="56" customHeight="1" spans="1:14">
      <c r="A13" s="8"/>
      <c r="B13" s="10" t="s">
        <v>27</v>
      </c>
      <c r="C13" s="10"/>
      <c r="D13" s="10"/>
      <c r="E13" s="10"/>
      <c r="F13" s="10"/>
      <c r="G13" s="10"/>
      <c r="H13" s="10" t="s">
        <v>27</v>
      </c>
      <c r="I13" s="10"/>
      <c r="J13" s="9"/>
      <c r="K13" s="9"/>
      <c r="L13" s="10"/>
      <c r="M13" s="10"/>
      <c r="N13" s="10"/>
    </row>
    <row r="14" ht="31.8" customHeight="1" spans="1:14">
      <c r="A14" s="19" t="s">
        <v>28</v>
      </c>
      <c r="B14" s="8" t="s">
        <v>29</v>
      </c>
      <c r="C14" s="8" t="s">
        <v>30</v>
      </c>
      <c r="D14" s="8" t="s">
        <v>31</v>
      </c>
      <c r="E14" s="8" t="s">
        <v>32</v>
      </c>
      <c r="F14" s="8"/>
      <c r="G14" s="8"/>
      <c r="H14" s="8" t="s">
        <v>33</v>
      </c>
      <c r="I14" s="8"/>
      <c r="J14" s="8" t="s">
        <v>16</v>
      </c>
      <c r="K14" s="8" t="s">
        <v>18</v>
      </c>
      <c r="L14" s="8" t="s">
        <v>34</v>
      </c>
      <c r="M14" s="8"/>
      <c r="N14" s="8"/>
    </row>
    <row r="15" ht="21.6" spans="1:14">
      <c r="A15" s="20"/>
      <c r="B15" s="8" t="s">
        <v>35</v>
      </c>
      <c r="C15" s="19" t="s">
        <v>36</v>
      </c>
      <c r="D15" s="21" t="s">
        <v>37</v>
      </c>
      <c r="E15" s="22">
        <v>2</v>
      </c>
      <c r="F15" s="23"/>
      <c r="G15" s="24"/>
      <c r="H15" s="25">
        <v>2</v>
      </c>
      <c r="I15" s="50"/>
      <c r="J15" s="51">
        <v>15</v>
      </c>
      <c r="K15" s="51">
        <v>15</v>
      </c>
      <c r="L15" s="9"/>
      <c r="M15" s="9"/>
      <c r="N15" s="9"/>
    </row>
    <row r="16" ht="21.6" spans="1:14">
      <c r="A16" s="20"/>
      <c r="B16" s="8"/>
      <c r="C16" s="19" t="s">
        <v>38</v>
      </c>
      <c r="D16" s="21" t="s">
        <v>39</v>
      </c>
      <c r="E16" s="26" t="s">
        <v>40</v>
      </c>
      <c r="F16" s="27"/>
      <c r="G16" s="28"/>
      <c r="H16" s="29" t="s">
        <v>40</v>
      </c>
      <c r="I16" s="52"/>
      <c r="J16" s="53">
        <v>15</v>
      </c>
      <c r="K16" s="53">
        <v>15</v>
      </c>
      <c r="L16" s="9"/>
      <c r="M16" s="9"/>
      <c r="N16" s="9"/>
    </row>
    <row r="17" ht="21.6" spans="1:14">
      <c r="A17" s="20"/>
      <c r="B17" s="8"/>
      <c r="C17" s="19" t="s">
        <v>41</v>
      </c>
      <c r="D17" s="21" t="s">
        <v>42</v>
      </c>
      <c r="E17" s="30" t="s">
        <v>40</v>
      </c>
      <c r="F17" s="31"/>
      <c r="G17" s="32"/>
      <c r="H17" s="29" t="s">
        <v>40</v>
      </c>
      <c r="I17" s="52"/>
      <c r="J17" s="54">
        <v>10</v>
      </c>
      <c r="K17" s="54">
        <v>10</v>
      </c>
      <c r="L17" s="9"/>
      <c r="M17" s="9"/>
      <c r="N17" s="9"/>
    </row>
    <row r="18" ht="21.6" spans="1:14">
      <c r="A18" s="20"/>
      <c r="B18" s="8"/>
      <c r="C18" s="8" t="s">
        <v>43</v>
      </c>
      <c r="D18" s="33" t="s">
        <v>44</v>
      </c>
      <c r="E18" s="34" t="s">
        <v>45</v>
      </c>
      <c r="F18" s="35"/>
      <c r="G18" s="36"/>
      <c r="H18" s="9" t="s">
        <v>46</v>
      </c>
      <c r="I18" s="9"/>
      <c r="J18" s="9">
        <v>10</v>
      </c>
      <c r="K18" s="9">
        <v>10</v>
      </c>
      <c r="L18" s="9"/>
      <c r="M18" s="9"/>
      <c r="N18" s="9"/>
    </row>
    <row r="19" ht="21.6" spans="1:14">
      <c r="A19" s="20"/>
      <c r="B19" s="8" t="s">
        <v>47</v>
      </c>
      <c r="C19" s="8" t="s">
        <v>48</v>
      </c>
      <c r="D19" s="37" t="s">
        <v>49</v>
      </c>
      <c r="E19" s="9" t="s">
        <v>49</v>
      </c>
      <c r="F19" s="9"/>
      <c r="G19" s="9"/>
      <c r="H19" s="9" t="s">
        <v>49</v>
      </c>
      <c r="I19" s="9"/>
      <c r="J19" s="9">
        <v>0</v>
      </c>
      <c r="K19" s="9">
        <v>0</v>
      </c>
      <c r="L19" s="9"/>
      <c r="M19" s="9"/>
      <c r="N19" s="9"/>
    </row>
    <row r="20" ht="28" customHeight="1" spans="1:14">
      <c r="A20" s="20"/>
      <c r="B20" s="8"/>
      <c r="C20" s="8" t="s">
        <v>50</v>
      </c>
      <c r="D20" s="37" t="s">
        <v>51</v>
      </c>
      <c r="E20" s="38" t="s">
        <v>52</v>
      </c>
      <c r="F20" s="38"/>
      <c r="G20" s="38"/>
      <c r="H20" s="9" t="s">
        <v>52</v>
      </c>
      <c r="I20" s="9"/>
      <c r="J20" s="9">
        <v>20</v>
      </c>
      <c r="K20" s="9">
        <v>17</v>
      </c>
      <c r="L20" s="9"/>
      <c r="M20" s="9"/>
      <c r="N20" s="9"/>
    </row>
    <row r="21" ht="21.6" spans="1:14">
      <c r="A21" s="20"/>
      <c r="B21" s="8"/>
      <c r="C21" s="8" t="s">
        <v>53</v>
      </c>
      <c r="D21" s="37" t="s">
        <v>54</v>
      </c>
      <c r="E21" s="39" t="s">
        <v>55</v>
      </c>
      <c r="F21" s="40"/>
      <c r="G21" s="41"/>
      <c r="H21" s="9" t="s">
        <v>55</v>
      </c>
      <c r="I21" s="9"/>
      <c r="J21" s="9">
        <v>10</v>
      </c>
      <c r="K21" s="9">
        <v>9</v>
      </c>
      <c r="L21" s="9" t="s">
        <v>56</v>
      </c>
      <c r="M21" s="9"/>
      <c r="N21" s="9"/>
    </row>
    <row r="22" ht="21.6" spans="1:14">
      <c r="A22" s="20"/>
      <c r="B22" s="8"/>
      <c r="C22" s="8" t="s">
        <v>57</v>
      </c>
      <c r="D22" s="37" t="s">
        <v>49</v>
      </c>
      <c r="E22" s="39" t="s">
        <v>49</v>
      </c>
      <c r="F22" s="40"/>
      <c r="G22" s="41"/>
      <c r="H22" s="9" t="s">
        <v>49</v>
      </c>
      <c r="I22" s="9"/>
      <c r="J22" s="9">
        <v>0</v>
      </c>
      <c r="K22" s="9">
        <v>0</v>
      </c>
      <c r="L22" s="9"/>
      <c r="M22" s="9"/>
      <c r="N22" s="9"/>
    </row>
    <row r="23" spans="1:14">
      <c r="A23" s="20"/>
      <c r="B23" s="19" t="s">
        <v>58</v>
      </c>
      <c r="C23" s="8" t="s">
        <v>59</v>
      </c>
      <c r="D23" s="37" t="s">
        <v>60</v>
      </c>
      <c r="E23" s="9" t="s">
        <v>52</v>
      </c>
      <c r="F23" s="9"/>
      <c r="G23" s="9"/>
      <c r="H23" s="9" t="s">
        <v>52</v>
      </c>
      <c r="I23" s="9"/>
      <c r="J23" s="51">
        <v>10</v>
      </c>
      <c r="K23" s="9">
        <v>8</v>
      </c>
      <c r="L23" s="9" t="s">
        <v>61</v>
      </c>
      <c r="M23" s="9"/>
      <c r="N23" s="9"/>
    </row>
    <row r="24" spans="1:14">
      <c r="A24" s="42"/>
      <c r="B24" s="42"/>
      <c r="C24" s="8"/>
      <c r="D24" s="37"/>
      <c r="E24" s="9"/>
      <c r="F24" s="9"/>
      <c r="G24" s="9"/>
      <c r="H24" s="9"/>
      <c r="I24" s="9"/>
      <c r="J24" s="54"/>
      <c r="K24" s="9"/>
      <c r="L24" s="9"/>
      <c r="M24" s="9"/>
      <c r="N24" s="9"/>
    </row>
    <row r="25" spans="1:14">
      <c r="A25" s="43" t="s">
        <v>62</v>
      </c>
      <c r="B25" s="43"/>
      <c r="C25" s="43"/>
      <c r="D25" s="44"/>
      <c r="E25" s="43"/>
      <c r="F25" s="43"/>
      <c r="G25" s="43"/>
      <c r="H25" s="43"/>
      <c r="I25" s="43"/>
      <c r="J25" s="38">
        <f>SUM(J15:J24)+I8</f>
        <v>100</v>
      </c>
      <c r="K25" s="55">
        <f>SUM(K15:K24)+N8</f>
        <v>93.5933700708062</v>
      </c>
      <c r="L25" s="9"/>
      <c r="M25" s="9"/>
      <c r="N25" s="9"/>
    </row>
    <row r="26" spans="1:14">
      <c r="A26" s="45"/>
      <c r="B26" s="45"/>
      <c r="C26" s="45"/>
      <c r="D26" s="46"/>
      <c r="E26" s="45"/>
      <c r="F26" s="45"/>
      <c r="G26" s="45"/>
      <c r="H26" s="45"/>
      <c r="I26" s="45"/>
      <c r="J26" s="56"/>
      <c r="K26" s="56"/>
      <c r="L26" s="45"/>
      <c r="M26" s="45"/>
      <c r="N26" s="45"/>
    </row>
    <row r="27" ht="127.2" customHeight="1" spans="1:14">
      <c r="A27" s="47" t="s">
        <v>63</v>
      </c>
      <c r="B27" s="47"/>
      <c r="C27" s="47"/>
      <c r="D27" s="47"/>
      <c r="E27" s="47"/>
      <c r="F27" s="47"/>
      <c r="G27" s="47"/>
      <c r="H27" s="47"/>
      <c r="I27" s="47"/>
      <c r="J27" s="57"/>
      <c r="K27" s="57"/>
      <c r="L27" s="47"/>
      <c r="M27" s="47"/>
      <c r="N27" s="47"/>
    </row>
  </sheetData>
  <mergeCells count="67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A25:I25"/>
    <mergeCell ref="L25:N25"/>
    <mergeCell ref="A27:N27"/>
    <mergeCell ref="A12:A13"/>
    <mergeCell ref="A14:A24"/>
    <mergeCell ref="B15:B18"/>
    <mergeCell ref="B19:B22"/>
    <mergeCell ref="B23:B24"/>
    <mergeCell ref="C23:C24"/>
    <mergeCell ref="D23:D24"/>
    <mergeCell ref="J23:J24"/>
    <mergeCell ref="K23:K24"/>
    <mergeCell ref="A7:B11"/>
    <mergeCell ref="L23:N24"/>
    <mergeCell ref="E23:G24"/>
    <mergeCell ref="H23:I24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 horizontalDpi="600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2023-05-17T14:18:25Z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574236C99B06445DA33D0A9328882A8B_13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