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<sst xmlns="http://schemas.openxmlformats.org/spreadsheetml/2006/main" count="109" uniqueCount="80">
  <si>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</si>
  <si>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</si>
  <si>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</si>
  <si>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</si>
  <si>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北京市水产科学研究所信息化运维</t>
  </si>
  <si>
    <t>主管部门</t>
  </si>
  <si>
    <t>北京市农林科学院</t>
  </si>
  <si>
    <t>实施单位</t>
  </si>
  <si>
    <t>北京市农林科学院水产科学研究所</t>
  </si>
  <si>
    <t>项目负责人</t>
  </si>
  <si>
    <t>丁文</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</si>
  <si>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</si>
  <si>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</si>
  <si>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</si>
  <si>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</si>
  <si>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</si>
  <si>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</si>
  <si>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</si>
  <si>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</si>
  <si>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</si>
  <si>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</si>
  <si>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</si>
  <si>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</si>
  <si>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</si>
  <si>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</si>
  <si>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</si>
  <si>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</si>
  <si>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保证水产所现有办公网络网站和相关系统的正常使用以及相关软硬件设备系统的日常维护。</t>
  </si>
  <si>
    <t>绩效指标</t>
  </si>
  <si>
    <t>一级指标</t>
  </si>
  <si>
    <t>二级指标</t>
  </si>
  <si>
    <t>三级指标</t>
  </si>
  <si>
    <t>年度指标值</t>
  </si>
  <si>
    <t>实际完成值</t>
  </si>
  <si>
    <t>偏差原因分析及改进措施</t>
  </si>
  <si>
    <t>产出指标
（50分）</t>
  </si>
  <si>
    <t>数量指标（15分）</t>
  </si>
  <si>
    <t>硬件维护数量</t>
  </si>
  <si>
    <t>15台</t>
  </si>
  <si>
    <t>8台</t>
  </si>
  <si>
    <t>因项目执行期间，水产所网络由原独立办公局域网改造为直接接入农科院院域网，并接受其统一管理，原预算计划中需要维护的部分软硬件系统及配件不再使用，相关维护预算经费未使用，已退回市财政。</t>
  </si>
  <si>
    <t>软件维护数量</t>
  </si>
  <si>
    <t>5套</t>
  </si>
  <si>
    <t>0套</t>
  </si>
  <si>
    <t>采购服务器硬盘内存配件</t>
  </si>
  <si>
    <t>4件</t>
  </si>
  <si>
    <t>0件</t>
  </si>
  <si>
    <t>采购服务器硬盘</t>
  </si>
  <si>
    <t>2块</t>
  </si>
  <si>
    <t>质量指标
（15分）</t>
  </si>
  <si>
    <t>系统正常运行率</t>
  </si>
  <si>
    <t>≥95%</t>
  </si>
  <si>
    <t>采购配件质量</t>
  </si>
  <si>
    <t>优良中低差</t>
  </si>
  <si>
    <t>未开展</t>
  </si>
  <si>
    <t>时效指标
（10分）</t>
  </si>
  <si>
    <t>项目执行期限</t>
  </si>
  <si>
    <t>一年</t>
  </si>
  <si>
    <t>2022年1月1日至2022年12月31日</t>
  </si>
  <si>
    <t>成本指标（10分）</t>
  </si>
  <si>
    <t>控制在预算内</t>
  </si>
  <si>
    <t>9.8446万元</t>
  </si>
  <si>
    <t>2.5051万元</t>
  </si>
  <si>
    <t>未使用的预算经费，已退回市财政</t>
  </si>
  <si>
    <t>效益指标
（30分）</t>
  </si>
  <si>
    <t>经济效益指标</t>
  </si>
  <si>
    <t>满足办公及服务需求，促进工作效率</t>
  </si>
  <si>
    <t>有所促进</t>
  </si>
  <si>
    <t>项目实施起到了一定的预期效果，但效果支撑资料有待完善</t>
  </si>
  <si>
    <t>社会效益指标</t>
  </si>
  <si>
    <t>不涉及</t>
  </si>
  <si>
    <t>--</t>
  </si>
  <si>
    <t>生态效益指标</t>
  </si>
  <si>
    <t>可持续影响指标</t>
  </si>
  <si>
    <t>满意度指标
（10分）</t>
  </si>
  <si>
    <t>服务对象满意度指标</t>
  </si>
  <si>
    <t>所内办公用户</t>
  </si>
  <si>
    <t>满意≥90%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</si>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</sst>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1">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176" fontId="6" fillId="0" borderId="1" xfId="0" applyNumberFormat="1" applyFont="1" applyBorder="1" applyAlignment="1">
      <alignment horizontal="center" vertical="center" wrapText="1"/>
    </xf>
    <xf numFmtId="0" fontId="5"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1"/>
  <sheetViews>
    <sheetView tabSelected="1" topLeftCell="A16" workbookViewId="0">
      <selection activeCell="D15" sqref="$A15:$XFD27"/>
    </sheetView>
  </sheetViews>
  <sheetFormatPr defaultColWidth="9" defaultRowHeight="13.8"/>
  <cols>
    <col min="4" max="4" width="18.2222222222222" customWidth="1"/>
    <col min="5" max="5" width="2.11111111111111" customWidth="1"/>
    <col min="8" max="8" width="10.25" customWidth="1"/>
    <col min="9" max="9" width="6.55555555555556" customWidth="1"/>
  </cols>
  <sheetData>
    <row r="1" ht="17.4" spans="1:1">
      <c r="A1" s="1" t="s">
        <v>0</v>
      </c>
    </row>
    <row r="2" ht="20.4"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13910201068</v>
      </c>
      <c r="J6" s="5"/>
      <c r="K6" s="5"/>
      <c r="L6" s="5"/>
      <c r="M6" s="5"/>
      <c r="N6" s="5"/>
    </row>
    <row r="7" ht="21.6"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9.8446</v>
      </c>
      <c r="G8" s="5">
        <v>9.8446</v>
      </c>
      <c r="H8" s="5">
        <v>2.5051</v>
      </c>
      <c r="I8" s="4">
        <v>10</v>
      </c>
      <c r="J8" s="4"/>
      <c r="K8" s="4"/>
      <c r="L8" s="4"/>
      <c r="M8" s="25">
        <f>H8/G8</f>
        <v>0.254464376409402</v>
      </c>
      <c r="N8" s="26">
        <f>M8*10</f>
        <v>2.54464376409402</v>
      </c>
    </row>
    <row r="9" spans="1:14">
      <c r="A9" s="8"/>
      <c r="B9" s="9"/>
      <c r="C9" s="4" t="s">
        <v>20</v>
      </c>
      <c r="D9" s="4"/>
      <c r="E9" s="4"/>
      <c r="F9" s="5">
        <v>9.8446</v>
      </c>
      <c r="G9" s="5">
        <v>9.8446</v>
      </c>
      <c r="H9" s="5">
        <v>2.5051</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44.4" customHeight="1" spans="1:14">
      <c r="A13" s="4"/>
      <c r="B13" s="13" t="s">
        <v>27</v>
      </c>
      <c r="C13" s="13"/>
      <c r="D13" s="13"/>
      <c r="E13" s="13"/>
      <c r="F13" s="13"/>
      <c r="G13" s="13"/>
      <c r="H13" s="13" t="s">
        <v>27</v>
      </c>
      <c r="I13" s="13"/>
      <c r="J13" s="13"/>
      <c r="K13" s="13"/>
      <c r="L13" s="13"/>
      <c r="M13" s="13"/>
      <c r="N13" s="13"/>
    </row>
    <row r="14" ht="31.8" customHeight="1" spans="1:14">
      <c r="A14" s="14" t="s">
        <v>28</v>
      </c>
      <c r="B14" s="4" t="s">
        <v>29</v>
      </c>
      <c r="C14" s="4" t="s">
        <v>30</v>
      </c>
      <c r="D14" s="4" t="s">
        <v>31</v>
      </c>
      <c r="E14" s="4" t="s">
        <v>32</v>
      </c>
      <c r="F14" s="4"/>
      <c r="G14" s="4"/>
      <c r="H14" s="4" t="s">
        <v>33</v>
      </c>
      <c r="I14" s="4"/>
      <c r="J14" s="4" t="s">
        <v>16</v>
      </c>
      <c r="K14" s="4" t="s">
        <v>18</v>
      </c>
      <c r="L14" s="4" t="s">
        <v>34</v>
      </c>
      <c r="M14" s="4"/>
      <c r="N14" s="4"/>
    </row>
    <row r="15" ht="32" customHeight="1" spans="1:14">
      <c r="A15" s="15"/>
      <c r="B15" s="4" t="s">
        <v>35</v>
      </c>
      <c r="C15" s="14" t="s">
        <v>36</v>
      </c>
      <c r="D15" s="16" t="s">
        <v>37</v>
      </c>
      <c r="E15" s="17" t="s">
        <v>38</v>
      </c>
      <c r="F15" s="17"/>
      <c r="G15" s="17"/>
      <c r="H15" s="5" t="s">
        <v>39</v>
      </c>
      <c r="I15" s="5"/>
      <c r="J15" s="27">
        <v>15</v>
      </c>
      <c r="K15" s="27">
        <v>10</v>
      </c>
      <c r="L15" s="28" t="s">
        <v>40</v>
      </c>
      <c r="M15" s="29"/>
      <c r="N15" s="30"/>
    </row>
    <row r="16" ht="32" customHeight="1" spans="1:14">
      <c r="A16" s="15"/>
      <c r="B16" s="4"/>
      <c r="C16" s="15"/>
      <c r="D16" s="16" t="s">
        <v>41</v>
      </c>
      <c r="E16" s="17" t="s">
        <v>42</v>
      </c>
      <c r="F16" s="17"/>
      <c r="G16" s="17"/>
      <c r="H16" s="5" t="s">
        <v>43</v>
      </c>
      <c r="I16" s="5"/>
      <c r="J16" s="31"/>
      <c r="K16" s="31"/>
      <c r="L16" s="32"/>
      <c r="M16" s="33"/>
      <c r="N16" s="34"/>
    </row>
    <row r="17" ht="32" customHeight="1" spans="1:14">
      <c r="A17" s="15"/>
      <c r="B17" s="4"/>
      <c r="C17" s="15"/>
      <c r="D17" s="16" t="s">
        <v>44</v>
      </c>
      <c r="E17" s="17" t="s">
        <v>45</v>
      </c>
      <c r="F17" s="17"/>
      <c r="G17" s="17"/>
      <c r="H17" s="5" t="s">
        <v>46</v>
      </c>
      <c r="I17" s="5"/>
      <c r="J17" s="31"/>
      <c r="K17" s="31"/>
      <c r="L17" s="32"/>
      <c r="M17" s="33"/>
      <c r="N17" s="34"/>
    </row>
    <row r="18" ht="32" customHeight="1" spans="1:14">
      <c r="A18" s="15"/>
      <c r="B18" s="4"/>
      <c r="C18" s="18"/>
      <c r="D18" s="16" t="s">
        <v>47</v>
      </c>
      <c r="E18" s="17" t="s">
        <v>48</v>
      </c>
      <c r="F18" s="17"/>
      <c r="G18" s="17"/>
      <c r="H18" s="5" t="s">
        <v>46</v>
      </c>
      <c r="I18" s="5"/>
      <c r="J18" s="35"/>
      <c r="K18" s="35"/>
      <c r="L18" s="32"/>
      <c r="M18" s="33"/>
      <c r="N18" s="34"/>
    </row>
    <row r="19" ht="32" customHeight="1" spans="1:14">
      <c r="A19" s="15"/>
      <c r="B19" s="4"/>
      <c r="C19" s="14" t="s">
        <v>49</v>
      </c>
      <c r="D19" s="16" t="s">
        <v>50</v>
      </c>
      <c r="E19" s="17" t="s">
        <v>51</v>
      </c>
      <c r="F19" s="17"/>
      <c r="G19" s="17"/>
      <c r="H19" s="5" t="s">
        <v>51</v>
      </c>
      <c r="I19" s="5"/>
      <c r="J19" s="27">
        <v>15</v>
      </c>
      <c r="K19" s="27">
        <v>13</v>
      </c>
      <c r="L19" s="32"/>
      <c r="M19" s="33"/>
      <c r="N19" s="34"/>
    </row>
    <row r="20" ht="32" customHeight="1" spans="1:14">
      <c r="A20" s="15"/>
      <c r="B20" s="4"/>
      <c r="C20" s="15"/>
      <c r="D20" s="16" t="s">
        <v>52</v>
      </c>
      <c r="E20" s="17" t="s">
        <v>53</v>
      </c>
      <c r="F20" s="17"/>
      <c r="G20" s="17"/>
      <c r="H20" s="5" t="s">
        <v>54</v>
      </c>
      <c r="I20" s="5"/>
      <c r="J20" s="35"/>
      <c r="K20" s="35"/>
      <c r="L20" s="36"/>
      <c r="M20" s="37"/>
      <c r="N20" s="38"/>
    </row>
    <row r="21" ht="32" customHeight="1" spans="1:14">
      <c r="A21" s="15"/>
      <c r="B21" s="4"/>
      <c r="C21" s="14" t="s">
        <v>55</v>
      </c>
      <c r="D21" s="16" t="s">
        <v>56</v>
      </c>
      <c r="E21" s="17" t="s">
        <v>57</v>
      </c>
      <c r="F21" s="17"/>
      <c r="G21" s="17"/>
      <c r="H21" s="5" t="s">
        <v>58</v>
      </c>
      <c r="I21" s="5"/>
      <c r="J21" s="5">
        <v>10</v>
      </c>
      <c r="K21" s="5">
        <v>10</v>
      </c>
      <c r="L21" s="5"/>
      <c r="M21" s="5"/>
      <c r="N21" s="5"/>
    </row>
    <row r="22" ht="32" customHeight="1" spans="1:14">
      <c r="A22" s="15"/>
      <c r="B22" s="4"/>
      <c r="C22" s="4" t="s">
        <v>59</v>
      </c>
      <c r="D22" s="16" t="s">
        <v>60</v>
      </c>
      <c r="E22" s="19" t="s">
        <v>61</v>
      </c>
      <c r="F22" s="20"/>
      <c r="G22" s="21"/>
      <c r="H22" s="5" t="s">
        <v>62</v>
      </c>
      <c r="I22" s="5"/>
      <c r="J22" s="5">
        <v>10</v>
      </c>
      <c r="K22" s="5">
        <v>10</v>
      </c>
      <c r="L22" s="5" t="s">
        <v>63</v>
      </c>
      <c r="M22" s="5"/>
      <c r="N22" s="5"/>
    </row>
    <row r="23" ht="32" customHeight="1" spans="1:14">
      <c r="A23" s="15"/>
      <c r="B23" s="4" t="s">
        <v>64</v>
      </c>
      <c r="C23" s="4" t="s">
        <v>65</v>
      </c>
      <c r="D23" s="16" t="s">
        <v>66</v>
      </c>
      <c r="E23" s="5" t="s">
        <v>67</v>
      </c>
      <c r="F23" s="5"/>
      <c r="G23" s="5"/>
      <c r="H23" s="5" t="s">
        <v>67</v>
      </c>
      <c r="I23" s="5"/>
      <c r="J23" s="5">
        <v>30</v>
      </c>
      <c r="K23" s="5">
        <v>26</v>
      </c>
      <c r="L23" s="5" t="s">
        <v>68</v>
      </c>
      <c r="M23" s="5"/>
      <c r="N23" s="5"/>
    </row>
    <row r="24" ht="32" customHeight="1" spans="1:14">
      <c r="A24" s="15"/>
      <c r="B24" s="4"/>
      <c r="C24" s="4" t="s">
        <v>69</v>
      </c>
      <c r="D24" s="16" t="s">
        <v>70</v>
      </c>
      <c r="E24" s="17" t="s">
        <v>70</v>
      </c>
      <c r="F24" s="17"/>
      <c r="G24" s="17"/>
      <c r="H24" s="5" t="s">
        <v>70</v>
      </c>
      <c r="I24" s="5"/>
      <c r="J24" s="41" t="s">
        <v>71</v>
      </c>
      <c r="K24" s="41" t="s">
        <v>71</v>
      </c>
      <c r="L24" s="5"/>
      <c r="M24" s="5"/>
      <c r="N24" s="5"/>
    </row>
    <row r="25" ht="32" customHeight="1" spans="1:14">
      <c r="A25" s="15"/>
      <c r="B25" s="4"/>
      <c r="C25" s="4" t="s">
        <v>72</v>
      </c>
      <c r="D25" s="16" t="s">
        <v>70</v>
      </c>
      <c r="E25" s="17" t="s">
        <v>70</v>
      </c>
      <c r="F25" s="17"/>
      <c r="G25" s="17"/>
      <c r="H25" s="5" t="s">
        <v>70</v>
      </c>
      <c r="I25" s="5"/>
      <c r="J25" s="41" t="s">
        <v>71</v>
      </c>
      <c r="K25" s="41" t="s">
        <v>71</v>
      </c>
      <c r="L25" s="5"/>
      <c r="M25" s="5"/>
      <c r="N25" s="5"/>
    </row>
    <row r="26" ht="32" customHeight="1" spans="1:14">
      <c r="A26" s="15"/>
      <c r="B26" s="4"/>
      <c r="C26" s="4" t="s">
        <v>73</v>
      </c>
      <c r="D26" s="16" t="s">
        <v>70</v>
      </c>
      <c r="E26" s="17" t="s">
        <v>70</v>
      </c>
      <c r="F26" s="17"/>
      <c r="G26" s="17"/>
      <c r="H26" s="5" t="s">
        <v>70</v>
      </c>
      <c r="I26" s="5"/>
      <c r="J26" s="41" t="s">
        <v>71</v>
      </c>
      <c r="K26" s="41" t="s">
        <v>71</v>
      </c>
      <c r="L26" s="5"/>
      <c r="M26" s="5"/>
      <c r="N26" s="5"/>
    </row>
    <row r="27" ht="32" customHeight="1" spans="1:14">
      <c r="A27" s="15"/>
      <c r="B27" s="14" t="s">
        <v>74</v>
      </c>
      <c r="C27" s="4" t="s">
        <v>75</v>
      </c>
      <c r="D27" s="16" t="s">
        <v>76</v>
      </c>
      <c r="E27" s="5" t="s">
        <v>77</v>
      </c>
      <c r="F27" s="5"/>
      <c r="G27" s="5"/>
      <c r="H27" s="5" t="s">
        <v>77</v>
      </c>
      <c r="I27" s="5"/>
      <c r="J27" s="5">
        <v>10</v>
      </c>
      <c r="K27" s="5">
        <v>9</v>
      </c>
      <c r="L27" s="39" t="s">
        <v>68</v>
      </c>
      <c r="M27" s="39"/>
      <c r="N27" s="39"/>
    </row>
    <row r="28" ht="20" customHeight="1" spans="1:14">
      <c r="A28" s="18"/>
      <c r="B28" s="18"/>
      <c r="C28" s="4"/>
      <c r="D28" s="16"/>
      <c r="E28" s="5"/>
      <c r="F28" s="5"/>
      <c r="G28" s="5"/>
      <c r="H28" s="5"/>
      <c r="I28" s="5"/>
      <c r="J28" s="5"/>
      <c r="K28" s="5"/>
      <c r="L28" s="39"/>
      <c r="M28" s="39"/>
      <c r="N28" s="39"/>
    </row>
    <row r="29" spans="1:14">
      <c r="A29" s="22" t="s">
        <v>78</v>
      </c>
      <c r="B29" s="22"/>
      <c r="C29" s="22"/>
      <c r="D29" s="22"/>
      <c r="E29" s="22"/>
      <c r="F29" s="22"/>
      <c r="G29" s="22"/>
      <c r="H29" s="22"/>
      <c r="I29" s="22"/>
      <c r="J29" s="17">
        <f>SUM(J15:J28)+I8</f>
        <v>100</v>
      </c>
      <c r="K29" s="40">
        <f>SUM(K15:K28)+N8</f>
        <v>80.544643764094</v>
      </c>
      <c r="L29" s="5"/>
      <c r="M29" s="5"/>
      <c r="N29" s="5"/>
    </row>
    <row r="30" spans="1:14">
      <c r="A30" s="23"/>
      <c r="B30" s="23"/>
      <c r="C30" s="23"/>
      <c r="D30" s="23"/>
      <c r="E30" s="23"/>
      <c r="F30" s="23"/>
      <c r="G30" s="23"/>
      <c r="H30" s="23"/>
      <c r="I30" s="23"/>
      <c r="J30" s="23"/>
      <c r="K30" s="23"/>
      <c r="L30" s="23"/>
      <c r="M30" s="23"/>
      <c r="N30" s="23"/>
    </row>
    <row r="31" ht="127.2" customHeight="1" spans="1:14">
      <c r="A31" s="24" t="s">
        <v>79</v>
      </c>
      <c r="B31" s="24"/>
      <c r="C31" s="24"/>
      <c r="D31" s="24"/>
      <c r="E31" s="24"/>
      <c r="F31" s="24"/>
      <c r="G31" s="24"/>
      <c r="H31" s="24"/>
      <c r="I31" s="24"/>
      <c r="J31" s="24"/>
      <c r="K31" s="24"/>
      <c r="L31" s="24"/>
      <c r="M31" s="24"/>
      <c r="N31" s="24"/>
    </row>
  </sheetData>
  <mergeCells count="8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E16:G16"/>
    <mergeCell ref="H16:I16"/>
    <mergeCell ref="E17:G17"/>
    <mergeCell ref="H17:I17"/>
    <mergeCell ref="E18:G18"/>
    <mergeCell ref="H18:I18"/>
    <mergeCell ref="E19:G19"/>
    <mergeCell ref="H19:I19"/>
    <mergeCell ref="E20:G20"/>
    <mergeCell ref="H20:I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A29:I29"/>
    <mergeCell ref="L29:N29"/>
    <mergeCell ref="A31:N31"/>
    <mergeCell ref="A12:A13"/>
    <mergeCell ref="A14:A28"/>
    <mergeCell ref="B15:B22"/>
    <mergeCell ref="B23:B26"/>
    <mergeCell ref="B27:B28"/>
    <mergeCell ref="C15:C18"/>
    <mergeCell ref="C19:C20"/>
    <mergeCell ref="C27:C28"/>
    <mergeCell ref="D27:D28"/>
    <mergeCell ref="J15:J18"/>
    <mergeCell ref="J19:J20"/>
    <mergeCell ref="J27:J28"/>
    <mergeCell ref="K15:K18"/>
    <mergeCell ref="K19:K20"/>
    <mergeCell ref="K27:K28"/>
    <mergeCell ref="A7:B11"/>
    <mergeCell ref="L27:N28"/>
    <mergeCell ref="E27:G28"/>
    <mergeCell ref="H27:I28"/>
    <mergeCell ref="L15:N20"/>
  </mergeCells>
  <printOptions horizontalCentered="1"/>
  <pageMargins left="0.503472222222222" right="0.503472222222222" top="0.751388888888889" bottom="0.554861111111111" header="0.298611111111111" footer="0.298611111111111"/>
  <pageSetup paperSize="9" scale="71" fitToHeight="0" orientation="portrait" horizontalDpi="600"/>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18021F31616248D4B84BF705034A13C1_13</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