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附件3-项目支出绩效自评表" sheetId="1" r:id="rId1"/>
  </sheets>
  <calcPr calcId="144525"/>
</workbook>
</file>

<file path=xl/sharedStrings.xml><?xml version="1.0" encoding="utf-8"?>
<sst xmlns="http://schemas.openxmlformats.org/spreadsheetml/2006/main" count="105" uniqueCount="89">
  <si>
    <t>附件7</t>
  </si>
  <si>
    <t>项目支出绩效自评表</t>
  </si>
  <si>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Times New Roman"/>
        <charset val="134"/>
      </rPr>
      <t xml:space="preserve"> 2022 </t>
    </r>
    <r>
      <rPr>
        <b/>
        <sz val="11"/>
        <color theme="1"/>
        <rFont val="宋体"/>
        <charset val="134"/>
      </rPr>
      <t>年度）</t>
    </r>
  </si>
  <si>
    <t>项目名称</t>
  </si>
  <si>
    <t>北京农业数据云平台运维</t>
  </si>
  <si>
    <t>主管部门</t>
  </si>
  <si>
    <t>北京市农林科学院179</t>
  </si>
  <si>
    <t>实施单位</t>
  </si>
  <si>
    <t>北京市农林科学院</t>
  </si>
  <si>
    <t>项目负责人</t>
  </si>
  <si>
    <t>于峰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</si>
  <si>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</si>
  <si>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</si>
  <si>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</si>
  <si>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</si>
  <si>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</si>
  <si>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</si>
  <si>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</si>
  <si>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</si>
  <si>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</si>
  <si>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</si>
  <si>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</si>
  <si>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</si>
  <si>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</si>
  <si>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</si>
  <si>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</si>
  <si>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</si>
  <si>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（1）对云平台进行实时维护，确保云平台各功能模块运转正常，确保云平台中各虚拟机运行的安全稳定，全年无重大安全事故。
（2）保障北京农业数据云平台系统的稳定运行，每天至少四次对云平台系统的运行情况进行巡检。
（3）每周对云平台系统网络设备运行状态进行检查，确保网络设备的正常工作。
（4）系统正常运行率≥95%，系统月平均无故障时间达到710小时。
（5）2022年12月底前完成验收。</t>
  </si>
  <si>
    <t>（1）对云平台进行实时维护，确保云平台各功能模块运转正常，确保云平台中各虚拟机运行的安全稳定，全年无重大安全事故。
（2）保障北京农业数据云平台系统的稳定运行，每天至少四次对云平台系统的运行情况进行巡检。
（3）每周对云平台系统网络设备运行状态进行检查，确保网络设备的正常工作。
（4）系统正常运行率≥98%，系统月平均无故障时间715小时。
（5）2022年12月完成验收。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</si>
  <si>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</si>
  <si>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</si>
  <si>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</si>
  <si>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</si>
  <si>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</si>
  <si>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</si>
  <si>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</si>
  <si>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</si>
  <si>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数量指标（15分）</t>
  </si>
  <si>
    <t>硬件采购/维护数量</t>
  </si>
  <si>
    <t>35台/套</t>
  </si>
  <si>
    <t>软件采购/维护数量</t>
  </si>
  <si>
    <t>4套</t>
  </si>
  <si>
    <t>质量指标
（15分）</t>
  </si>
  <si>
    <t>政府采购率</t>
  </si>
  <si>
    <t>系统验收合格率</t>
  </si>
  <si>
    <t>≥95%</t>
  </si>
  <si>
    <t>系统正常运行率</t>
  </si>
  <si>
    <t>系统平均无故障时间</t>
  </si>
  <si>
    <t>8300小时</t>
  </si>
  <si>
    <t>8500小时</t>
  </si>
  <si>
    <t>系统故障率</t>
  </si>
  <si>
    <t>≤5%</t>
  </si>
  <si>
    <t>故障响应率</t>
  </si>
  <si>
    <t>≥90%</t>
  </si>
  <si>
    <t>故障排除率</t>
  </si>
  <si>
    <t>≥100%</t>
  </si>
  <si>
    <t>时效指标
（10分）</t>
  </si>
  <si>
    <t>需求方案设计时间</t>
  </si>
  <si>
    <t>3月前</t>
  </si>
  <si>
    <t>3月</t>
  </si>
  <si>
    <t>招标采购时间</t>
  </si>
  <si>
    <t>4月</t>
  </si>
  <si>
    <t>因疫情影响，招标工作推迟到4月2号完成</t>
  </si>
  <si>
    <t>验收时间</t>
  </si>
  <si>
    <t>12月前</t>
  </si>
  <si>
    <t>12月</t>
  </si>
  <si>
    <t>系统故障修复响应时间</t>
  </si>
  <si>
    <t>≤2小时</t>
  </si>
  <si>
    <t>1小时</t>
  </si>
  <si>
    <t>系统运行维护响应时间</t>
  </si>
  <si>
    <t>≤20分钟</t>
  </si>
  <si>
    <t>10分钟</t>
  </si>
  <si>
    <t>成本指标（10分）</t>
  </si>
  <si>
    <t>项目预算控制数</t>
  </si>
  <si>
    <t>235.66万元</t>
  </si>
  <si>
    <t>效益指标
（30分）</t>
  </si>
  <si>
    <t>社会效益指标</t>
  </si>
  <si>
    <t>为农业科技工作提供数据支持</t>
  </si>
  <si>
    <t>优良中低差</t>
  </si>
  <si>
    <t>得到提升</t>
  </si>
  <si>
    <t>项目基本实现了预期绩效目标，但项目实施效益支撑资料有待进一步收集和归纳。</t>
  </si>
  <si>
    <t>可持续影响指标</t>
  </si>
  <si>
    <t>保障平台可持续运行</t>
  </si>
  <si>
    <t>满意度指标
（10分）</t>
  </si>
  <si>
    <t>服务对象满意度指标</t>
  </si>
  <si>
    <t>使用人员满意度</t>
  </si>
  <si>
    <t>≥80%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</si>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</sst>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34">
    <font>
      <sz val="11"/>
      <color theme="1"/>
      <name val="等线"/>
      <charset val="134"/>
      <scheme val="minor"/>
    </font>
    <font>
      <sz val="14"/>
      <color theme="1"/>
      <name val="黑体"/>
      <charset val="134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theme="1"/>
      <name val="等线"/>
      <charset val="134"/>
      <scheme val="minor"/>
    </font>
    <font>
      <sz val="9"/>
      <name val="等线"/>
      <charset val="134"/>
      <scheme val="minor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sz val="11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name val="宋体"/>
      <charset val="134"/>
    </font>
    <font>
      <b/>
      <sz val="11"/>
      <color theme="1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4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8" borderId="17" applyNumberFormat="0" applyFon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5" fillId="12" borderId="20" applyNumberFormat="0" applyAlignment="0" applyProtection="0">
      <alignment vertical="center"/>
    </xf>
    <xf numFmtId="0" fontId="26" fillId="12" borderId="16" applyNumberFormat="0" applyAlignment="0" applyProtection="0">
      <alignment vertical="center"/>
    </xf>
    <xf numFmtId="0" fontId="27" fillId="13" borderId="21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29" fillId="0" borderId="23" applyNumberFormat="0" applyFill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32" fillId="0" borderId="0"/>
    <xf numFmtId="0" fontId="13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0" fillId="0" borderId="0"/>
  </cellStyleXfs>
  <cellXfs count="56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2" borderId="10" xfId="44" applyFont="1" applyFill="1" applyBorder="1" applyAlignment="1">
      <alignment vertical="center" wrapText="1"/>
    </xf>
    <xf numFmtId="0" fontId="7" fillId="2" borderId="10" xfId="50" applyFont="1" applyFill="1" applyBorder="1" applyAlignment="1">
      <alignment horizontal="center" vertical="center" wrapText="1"/>
    </xf>
    <xf numFmtId="0" fontId="7" fillId="2" borderId="11" xfId="50" applyFont="1" applyFill="1" applyBorder="1" applyAlignment="1">
      <alignment horizontal="center" vertical="center" wrapText="1"/>
    </xf>
    <xf numFmtId="0" fontId="7" fillId="2" borderId="12" xfId="50" applyFont="1" applyFill="1" applyBorder="1" applyAlignment="1">
      <alignment horizontal="center" vertical="center" wrapText="1"/>
    </xf>
    <xf numFmtId="0" fontId="6" fillId="0" borderId="10" xfId="44" applyFont="1" applyBorder="1" applyAlignment="1">
      <alignment vertical="center" wrapText="1"/>
    </xf>
    <xf numFmtId="0" fontId="7" fillId="0" borderId="10" xfId="50" applyFont="1" applyBorder="1" applyAlignment="1">
      <alignment horizontal="center" vertical="center" wrapText="1"/>
    </xf>
    <xf numFmtId="0" fontId="7" fillId="0" borderId="11" xfId="50" applyFont="1" applyBorder="1" applyAlignment="1">
      <alignment horizontal="center" vertical="center" wrapText="1"/>
    </xf>
    <xf numFmtId="0" fontId="7" fillId="0" borderId="12" xfId="50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8" fillId="0" borderId="10" xfId="50" applyFont="1" applyBorder="1" applyAlignment="1">
      <alignment horizontal="center" vertical="center" wrapText="1"/>
    </xf>
    <xf numFmtId="0" fontId="8" fillId="0" borderId="11" xfId="50" applyFont="1" applyBorder="1" applyAlignment="1">
      <alignment horizontal="center" vertical="center" wrapText="1"/>
    </xf>
    <xf numFmtId="0" fontId="8" fillId="0" borderId="12" xfId="50" applyFont="1" applyBorder="1" applyAlignment="1">
      <alignment horizontal="center" vertical="center" wrapText="1"/>
    </xf>
    <xf numFmtId="0" fontId="6" fillId="0" borderId="1" xfId="44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8" fillId="0" borderId="2" xfId="50" applyFont="1" applyBorder="1" applyAlignment="1">
      <alignment horizontal="center" vertical="center" wrapText="1"/>
    </xf>
    <xf numFmtId="0" fontId="8" fillId="0" borderId="14" xfId="50" applyFont="1" applyBorder="1" applyAlignment="1">
      <alignment horizontal="center" vertical="center" wrapText="1"/>
    </xf>
    <xf numFmtId="0" fontId="8" fillId="0" borderId="3" xfId="50" applyFont="1" applyBorder="1" applyAlignment="1">
      <alignment horizontal="center" vertical="center" wrapText="1"/>
    </xf>
    <xf numFmtId="0" fontId="8" fillId="0" borderId="6" xfId="50" applyFont="1" applyBorder="1" applyAlignment="1">
      <alignment horizontal="center" vertical="center" wrapText="1"/>
    </xf>
    <xf numFmtId="0" fontId="8" fillId="0" borderId="15" xfId="50" applyFont="1" applyBorder="1" applyAlignment="1">
      <alignment horizontal="center" vertical="center" wrapText="1"/>
    </xf>
    <xf numFmtId="0" fontId="8" fillId="0" borderId="7" xfId="5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2" fillId="0" borderId="0" xfId="0" applyFont="1" applyAlignment="1">
      <alignment horizontal="left" vertical="top" wrapText="1"/>
    </xf>
    <xf numFmtId="10" fontId="5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76" fontId="9" fillId="0" borderId="1" xfId="0" applyNumberFormat="1" applyFon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4" xfId="50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6"/>
  <sheetViews>
    <sheetView tabSelected="1" view="pageBreakPreview" zoomScaleNormal="100" workbookViewId="0">
      <selection activeCell="K34" sqref="K34"/>
    </sheetView>
  </sheetViews>
  <sheetFormatPr defaultColWidth="9" defaultRowHeight="13.8"/>
  <cols>
    <col min="4" max="4" width="18.2222222222222" customWidth="1"/>
    <col min="5" max="5" width="2.11111111111111" customWidth="1"/>
    <col min="8" max="9" width="10.25" customWidth="1"/>
  </cols>
  <sheetData>
    <row r="1" ht="17.4" spans="1:1">
      <c r="A1" s="1" t="s">
        <v>0</v>
      </c>
    </row>
    <row r="2" ht="20.4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4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>
      <c r="A5" s="4" t="s">
        <v>5</v>
      </c>
      <c r="B5" s="4"/>
      <c r="C5" s="5" t="s">
        <v>6</v>
      </c>
      <c r="D5" s="5"/>
      <c r="E5" s="5"/>
      <c r="F5" s="5"/>
      <c r="G5" s="5"/>
      <c r="H5" s="4" t="s">
        <v>7</v>
      </c>
      <c r="I5" s="5" t="s">
        <v>8</v>
      </c>
      <c r="J5" s="5"/>
      <c r="K5" s="5"/>
      <c r="L5" s="5"/>
      <c r="M5" s="5"/>
      <c r="N5" s="5"/>
    </row>
    <row r="6" spans="1:14">
      <c r="A6" s="4" t="s">
        <v>9</v>
      </c>
      <c r="B6" s="4"/>
      <c r="C6" s="5" t="s">
        <v>10</v>
      </c>
      <c r="D6" s="5"/>
      <c r="E6" s="5"/>
      <c r="F6" s="5"/>
      <c r="G6" s="5"/>
      <c r="H6" s="4" t="s">
        <v>11</v>
      </c>
      <c r="I6" s="5">
        <v>51503135</v>
      </c>
      <c r="J6" s="5"/>
      <c r="K6" s="5"/>
      <c r="L6" s="5"/>
      <c r="M6" s="5"/>
      <c r="N6" s="5"/>
    </row>
    <row r="7" ht="21.6" spans="1:14">
      <c r="A7" s="6" t="s">
        <v>12</v>
      </c>
      <c r="B7" s="7"/>
      <c r="C7" s="4"/>
      <c r="D7" s="4"/>
      <c r="E7" s="4"/>
      <c r="F7" s="4" t="s">
        <v>13</v>
      </c>
      <c r="G7" s="4" t="s">
        <v>14</v>
      </c>
      <c r="H7" s="4" t="s">
        <v>15</v>
      </c>
      <c r="I7" s="4" t="s">
        <v>16</v>
      </c>
      <c r="J7" s="4"/>
      <c r="K7" s="4"/>
      <c r="L7" s="4"/>
      <c r="M7" s="4" t="s">
        <v>17</v>
      </c>
      <c r="N7" s="4" t="s">
        <v>18</v>
      </c>
    </row>
    <row r="8" spans="1:14">
      <c r="A8" s="8"/>
      <c r="B8" s="9"/>
      <c r="C8" s="10" t="s">
        <v>19</v>
      </c>
      <c r="D8" s="10"/>
      <c r="E8" s="10"/>
      <c r="F8" s="5">
        <v>235.66</v>
      </c>
      <c r="G8" s="5">
        <v>235.66</v>
      </c>
      <c r="H8" s="5">
        <v>235.66</v>
      </c>
      <c r="I8" s="4">
        <v>10</v>
      </c>
      <c r="J8" s="4"/>
      <c r="K8" s="4"/>
      <c r="L8" s="4"/>
      <c r="M8" s="42">
        <f>H8/G8</f>
        <v>1</v>
      </c>
      <c r="N8" s="43">
        <f>M8*10</f>
        <v>10</v>
      </c>
    </row>
    <row r="9" spans="1:14">
      <c r="A9" s="8"/>
      <c r="B9" s="9"/>
      <c r="C9" s="4" t="s">
        <v>20</v>
      </c>
      <c r="D9" s="4"/>
      <c r="E9" s="4"/>
      <c r="F9" s="5">
        <v>235.66</v>
      </c>
      <c r="G9" s="5">
        <v>235.66</v>
      </c>
      <c r="H9" s="5">
        <v>235.66</v>
      </c>
      <c r="I9" s="5" t="s">
        <v>21</v>
      </c>
      <c r="J9" s="5"/>
      <c r="K9" s="5"/>
      <c r="L9" s="5"/>
      <c r="M9" s="5" t="s">
        <v>21</v>
      </c>
      <c r="N9" s="5" t="s">
        <v>21</v>
      </c>
    </row>
    <row r="10" spans="1:14">
      <c r="A10" s="8"/>
      <c r="B10" s="9"/>
      <c r="C10" s="4" t="s">
        <v>22</v>
      </c>
      <c r="D10" s="4"/>
      <c r="E10" s="4"/>
      <c r="F10" s="5"/>
      <c r="G10" s="5"/>
      <c r="H10" s="5"/>
      <c r="I10" s="5" t="s">
        <v>21</v>
      </c>
      <c r="J10" s="5"/>
      <c r="K10" s="5"/>
      <c r="L10" s="5"/>
      <c r="M10" s="5" t="s">
        <v>21</v>
      </c>
      <c r="N10" s="5" t="s">
        <v>21</v>
      </c>
    </row>
    <row r="11" spans="1:14">
      <c r="A11" s="11"/>
      <c r="B11" s="12"/>
      <c r="C11" s="4" t="s">
        <v>23</v>
      </c>
      <c r="D11" s="4"/>
      <c r="E11" s="4"/>
      <c r="F11" s="5"/>
      <c r="G11" s="5"/>
      <c r="H11" s="5"/>
      <c r="I11" s="5" t="s">
        <v>21</v>
      </c>
      <c r="J11" s="5"/>
      <c r="K11" s="5"/>
      <c r="L11" s="5"/>
      <c r="M11" s="5" t="s">
        <v>21</v>
      </c>
      <c r="N11" s="5" t="s">
        <v>21</v>
      </c>
    </row>
    <row r="12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121" customHeight="1" spans="1:14">
      <c r="A13" s="4"/>
      <c r="B13" s="13" t="s">
        <v>27</v>
      </c>
      <c r="C13" s="13"/>
      <c r="D13" s="13"/>
      <c r="E13" s="13"/>
      <c r="F13" s="13"/>
      <c r="G13" s="13"/>
      <c r="H13" s="13" t="s">
        <v>28</v>
      </c>
      <c r="I13" s="13"/>
      <c r="J13" s="13"/>
      <c r="K13" s="13"/>
      <c r="L13" s="13"/>
      <c r="M13" s="13"/>
      <c r="N13" s="13"/>
    </row>
    <row r="14" ht="31.8" customHeight="1" spans="1:14">
      <c r="A14" s="14" t="s">
        <v>29</v>
      </c>
      <c r="B14" s="4" t="s">
        <v>30</v>
      </c>
      <c r="C14" s="4" t="s">
        <v>31</v>
      </c>
      <c r="D14" s="4" t="s">
        <v>32</v>
      </c>
      <c r="E14" s="4" t="s">
        <v>33</v>
      </c>
      <c r="F14" s="4"/>
      <c r="G14" s="4"/>
      <c r="H14" s="4" t="s">
        <v>34</v>
      </c>
      <c r="I14" s="4"/>
      <c r="J14" s="4" t="s">
        <v>16</v>
      </c>
      <c r="K14" s="4" t="s">
        <v>18</v>
      </c>
      <c r="L14" s="4" t="s">
        <v>35</v>
      </c>
      <c r="M14" s="4"/>
      <c r="N14" s="4"/>
    </row>
    <row r="15" spans="1:14">
      <c r="A15" s="15"/>
      <c r="B15" s="4" t="s">
        <v>36</v>
      </c>
      <c r="C15" s="14" t="s">
        <v>37</v>
      </c>
      <c r="D15" s="16" t="s">
        <v>38</v>
      </c>
      <c r="E15" s="17" t="s">
        <v>39</v>
      </c>
      <c r="F15" s="18"/>
      <c r="G15" s="19"/>
      <c r="H15" s="5" t="s">
        <v>39</v>
      </c>
      <c r="I15" s="5"/>
      <c r="J15" s="5">
        <v>7.5</v>
      </c>
      <c r="K15" s="5">
        <v>7.5</v>
      </c>
      <c r="L15" s="5"/>
      <c r="M15" s="5"/>
      <c r="N15" s="5"/>
    </row>
    <row r="16" spans="1:14">
      <c r="A16" s="15"/>
      <c r="B16" s="4"/>
      <c r="C16" s="15"/>
      <c r="D16" s="16" t="s">
        <v>40</v>
      </c>
      <c r="E16" s="17" t="s">
        <v>41</v>
      </c>
      <c r="F16" s="18"/>
      <c r="G16" s="19"/>
      <c r="H16" s="5" t="s">
        <v>41</v>
      </c>
      <c r="I16" s="5"/>
      <c r="J16" s="5">
        <v>7.5</v>
      </c>
      <c r="K16" s="5">
        <v>7.5</v>
      </c>
      <c r="L16" s="5"/>
      <c r="M16" s="5"/>
      <c r="N16" s="5"/>
    </row>
    <row r="17" spans="1:14">
      <c r="A17" s="15"/>
      <c r="B17" s="4"/>
      <c r="C17" s="14" t="s">
        <v>42</v>
      </c>
      <c r="D17" s="20" t="s">
        <v>43</v>
      </c>
      <c r="E17" s="21">
        <v>0</v>
      </c>
      <c r="F17" s="22"/>
      <c r="G17" s="23"/>
      <c r="H17" s="5">
        <v>0</v>
      </c>
      <c r="I17" s="5"/>
      <c r="J17" s="5">
        <v>1</v>
      </c>
      <c r="K17" s="5">
        <v>1</v>
      </c>
      <c r="L17" s="5"/>
      <c r="M17" s="5"/>
      <c r="N17" s="5"/>
    </row>
    <row r="18" spans="1:14">
      <c r="A18" s="15"/>
      <c r="B18" s="4"/>
      <c r="C18" s="15"/>
      <c r="D18" s="20" t="s">
        <v>44</v>
      </c>
      <c r="E18" s="21" t="s">
        <v>45</v>
      </c>
      <c r="F18" s="22"/>
      <c r="G18" s="23"/>
      <c r="H18" s="24">
        <v>1</v>
      </c>
      <c r="I18" s="44"/>
      <c r="J18" s="5">
        <v>3</v>
      </c>
      <c r="K18" s="5">
        <v>3</v>
      </c>
      <c r="L18" s="25"/>
      <c r="M18" s="45"/>
      <c r="N18" s="44"/>
    </row>
    <row r="19" spans="1:14">
      <c r="A19" s="15"/>
      <c r="B19" s="4"/>
      <c r="C19" s="15"/>
      <c r="D19" s="20" t="s">
        <v>46</v>
      </c>
      <c r="E19" s="21" t="s">
        <v>45</v>
      </c>
      <c r="F19" s="22"/>
      <c r="G19" s="23"/>
      <c r="H19" s="24">
        <v>0.98</v>
      </c>
      <c r="I19" s="44"/>
      <c r="J19" s="5">
        <v>3</v>
      </c>
      <c r="K19" s="5">
        <v>3</v>
      </c>
      <c r="L19" s="25"/>
      <c r="M19" s="45"/>
      <c r="N19" s="44"/>
    </row>
    <row r="20" spans="1:14">
      <c r="A20" s="15"/>
      <c r="B20" s="4"/>
      <c r="C20" s="15"/>
      <c r="D20" s="20" t="s">
        <v>47</v>
      </c>
      <c r="E20" s="21" t="s">
        <v>48</v>
      </c>
      <c r="F20" s="22"/>
      <c r="G20" s="23"/>
      <c r="H20" s="25" t="s">
        <v>49</v>
      </c>
      <c r="I20" s="44"/>
      <c r="J20" s="5">
        <v>2</v>
      </c>
      <c r="K20" s="5">
        <v>2</v>
      </c>
      <c r="L20" s="25"/>
      <c r="M20" s="45"/>
      <c r="N20" s="44"/>
    </row>
    <row r="21" spans="1:14">
      <c r="A21" s="15"/>
      <c r="B21" s="4"/>
      <c r="C21" s="15"/>
      <c r="D21" s="20" t="s">
        <v>50</v>
      </c>
      <c r="E21" s="21" t="s">
        <v>51</v>
      </c>
      <c r="F21" s="22"/>
      <c r="G21" s="23"/>
      <c r="H21" s="24">
        <v>0.02</v>
      </c>
      <c r="I21" s="44"/>
      <c r="J21" s="5">
        <v>2</v>
      </c>
      <c r="K21" s="5">
        <v>2</v>
      </c>
      <c r="L21" s="25"/>
      <c r="M21" s="45"/>
      <c r="N21" s="44"/>
    </row>
    <row r="22" spans="1:14">
      <c r="A22" s="15"/>
      <c r="B22" s="4"/>
      <c r="C22" s="15"/>
      <c r="D22" s="20" t="s">
        <v>52</v>
      </c>
      <c r="E22" s="21" t="s">
        <v>53</v>
      </c>
      <c r="F22" s="22"/>
      <c r="G22" s="23"/>
      <c r="H22" s="26">
        <v>1</v>
      </c>
      <c r="I22" s="5"/>
      <c r="J22" s="5">
        <v>2</v>
      </c>
      <c r="K22" s="5">
        <v>2</v>
      </c>
      <c r="L22" s="5"/>
      <c r="M22" s="5"/>
      <c r="N22" s="5"/>
    </row>
    <row r="23" spans="1:14">
      <c r="A23" s="15"/>
      <c r="B23" s="4"/>
      <c r="C23" s="27"/>
      <c r="D23" s="20" t="s">
        <v>54</v>
      </c>
      <c r="E23" s="21" t="s">
        <v>55</v>
      </c>
      <c r="F23" s="22"/>
      <c r="G23" s="23"/>
      <c r="H23" s="26">
        <v>1</v>
      </c>
      <c r="I23" s="5"/>
      <c r="J23" s="5">
        <v>2</v>
      </c>
      <c r="K23" s="5">
        <v>2</v>
      </c>
      <c r="L23" s="5"/>
      <c r="M23" s="5"/>
      <c r="N23" s="5"/>
    </row>
    <row r="24" ht="14" customHeight="1" spans="1:14">
      <c r="A24" s="15"/>
      <c r="B24" s="4"/>
      <c r="C24" s="14" t="s">
        <v>56</v>
      </c>
      <c r="D24" s="20" t="s">
        <v>57</v>
      </c>
      <c r="E24" s="28" t="s">
        <v>58</v>
      </c>
      <c r="F24" s="29"/>
      <c r="G24" s="30"/>
      <c r="H24" s="5" t="s">
        <v>59</v>
      </c>
      <c r="I24" s="5"/>
      <c r="J24" s="5">
        <v>2</v>
      </c>
      <c r="K24" s="5">
        <v>2</v>
      </c>
      <c r="L24" s="46"/>
      <c r="M24" s="46"/>
      <c r="N24" s="46"/>
    </row>
    <row r="25" ht="31" customHeight="1" spans="1:14">
      <c r="A25" s="15"/>
      <c r="B25" s="4"/>
      <c r="C25" s="15"/>
      <c r="D25" s="20" t="s">
        <v>60</v>
      </c>
      <c r="E25" s="28" t="s">
        <v>58</v>
      </c>
      <c r="F25" s="29"/>
      <c r="G25" s="30"/>
      <c r="H25" s="25" t="s">
        <v>61</v>
      </c>
      <c r="I25" s="44"/>
      <c r="J25" s="5">
        <v>2</v>
      </c>
      <c r="K25" s="5">
        <v>1</v>
      </c>
      <c r="L25" s="47" t="s">
        <v>62</v>
      </c>
      <c r="M25" s="47"/>
      <c r="N25" s="47"/>
    </row>
    <row r="26" ht="14" customHeight="1" spans="1:14">
      <c r="A26" s="15"/>
      <c r="B26" s="4"/>
      <c r="C26" s="15"/>
      <c r="D26" s="20" t="s">
        <v>63</v>
      </c>
      <c r="E26" s="28" t="s">
        <v>64</v>
      </c>
      <c r="F26" s="29"/>
      <c r="G26" s="30"/>
      <c r="H26" s="25" t="s">
        <v>65</v>
      </c>
      <c r="I26" s="44"/>
      <c r="J26" s="5">
        <v>2</v>
      </c>
      <c r="K26" s="5">
        <v>2</v>
      </c>
      <c r="L26" s="46"/>
      <c r="M26" s="46"/>
      <c r="N26" s="46"/>
    </row>
    <row r="27" spans="1:14">
      <c r="A27" s="15"/>
      <c r="B27" s="4"/>
      <c r="C27" s="15"/>
      <c r="D27" s="31" t="s">
        <v>66</v>
      </c>
      <c r="E27" s="28" t="s">
        <v>67</v>
      </c>
      <c r="F27" s="29"/>
      <c r="G27" s="30"/>
      <c r="H27" s="5" t="s">
        <v>68</v>
      </c>
      <c r="I27" s="5"/>
      <c r="J27" s="5">
        <v>2</v>
      </c>
      <c r="K27" s="5">
        <v>2</v>
      </c>
      <c r="L27" s="5"/>
      <c r="M27" s="5"/>
      <c r="N27" s="5"/>
    </row>
    <row r="28" ht="14" customHeight="1" spans="1:14">
      <c r="A28" s="15"/>
      <c r="B28" s="4"/>
      <c r="C28" s="27"/>
      <c r="D28" s="31" t="s">
        <v>69</v>
      </c>
      <c r="E28" s="28" t="s">
        <v>70</v>
      </c>
      <c r="F28" s="29"/>
      <c r="G28" s="30"/>
      <c r="H28" s="5" t="s">
        <v>71</v>
      </c>
      <c r="I28" s="5"/>
      <c r="J28" s="5">
        <v>2</v>
      </c>
      <c r="K28" s="5">
        <v>2</v>
      </c>
      <c r="L28" s="5"/>
      <c r="M28" s="5"/>
      <c r="N28" s="5"/>
    </row>
    <row r="29" ht="44" customHeight="1" spans="1:14">
      <c r="A29" s="15"/>
      <c r="B29" s="4"/>
      <c r="C29" s="15" t="s">
        <v>72</v>
      </c>
      <c r="D29" s="31" t="s">
        <v>73</v>
      </c>
      <c r="E29" s="28" t="s">
        <v>74</v>
      </c>
      <c r="F29" s="29"/>
      <c r="G29" s="30"/>
      <c r="H29" s="25" t="s">
        <v>74</v>
      </c>
      <c r="I29" s="44"/>
      <c r="J29" s="5">
        <v>10</v>
      </c>
      <c r="K29" s="5">
        <v>10</v>
      </c>
      <c r="L29" s="25"/>
      <c r="M29" s="45"/>
      <c r="N29" s="44"/>
    </row>
    <row r="30" ht="24" customHeight="1" spans="1:14">
      <c r="A30" s="15"/>
      <c r="B30" s="4" t="s">
        <v>75</v>
      </c>
      <c r="C30" s="4" t="s">
        <v>76</v>
      </c>
      <c r="D30" s="20" t="s">
        <v>77</v>
      </c>
      <c r="E30" s="28" t="s">
        <v>78</v>
      </c>
      <c r="F30" s="29"/>
      <c r="G30" s="30"/>
      <c r="H30" s="5" t="s">
        <v>79</v>
      </c>
      <c r="I30" s="5"/>
      <c r="J30" s="5">
        <v>15</v>
      </c>
      <c r="K30" s="5">
        <v>13</v>
      </c>
      <c r="L30" s="48" t="s">
        <v>80</v>
      </c>
      <c r="M30" s="49"/>
      <c r="N30" s="50"/>
    </row>
    <row r="31" ht="34" customHeight="1" spans="1:14">
      <c r="A31" s="15"/>
      <c r="B31" s="4"/>
      <c r="C31" s="4" t="s">
        <v>81</v>
      </c>
      <c r="D31" s="20" t="s">
        <v>82</v>
      </c>
      <c r="E31" s="28" t="s">
        <v>78</v>
      </c>
      <c r="F31" s="29"/>
      <c r="G31" s="30"/>
      <c r="H31" s="26">
        <v>0.1</v>
      </c>
      <c r="I31" s="5"/>
      <c r="J31" s="5">
        <v>15</v>
      </c>
      <c r="K31" s="5">
        <v>13</v>
      </c>
      <c r="L31" s="51"/>
      <c r="M31" s="52"/>
      <c r="N31" s="53"/>
    </row>
    <row r="32" ht="34" customHeight="1" spans="1:14">
      <c r="A32" s="15"/>
      <c r="B32" s="14" t="s">
        <v>83</v>
      </c>
      <c r="C32" s="4" t="s">
        <v>84</v>
      </c>
      <c r="D32" s="32" t="s">
        <v>85</v>
      </c>
      <c r="E32" s="33" t="s">
        <v>86</v>
      </c>
      <c r="F32" s="34"/>
      <c r="G32" s="35"/>
      <c r="H32" s="26">
        <v>0.9</v>
      </c>
      <c r="I32" s="5"/>
      <c r="J32" s="5">
        <v>10</v>
      </c>
      <c r="K32" s="5">
        <v>10</v>
      </c>
      <c r="L32" s="5"/>
      <c r="M32" s="5"/>
      <c r="N32" s="5"/>
    </row>
    <row r="33" spans="1:14">
      <c r="A33" s="27"/>
      <c r="B33" s="27"/>
      <c r="C33" s="4"/>
      <c r="D33" s="32"/>
      <c r="E33" s="36"/>
      <c r="F33" s="37"/>
      <c r="G33" s="38"/>
      <c r="H33" s="5"/>
      <c r="I33" s="5"/>
      <c r="J33" s="5"/>
      <c r="K33" s="5"/>
      <c r="L33" s="5"/>
      <c r="M33" s="5"/>
      <c r="N33" s="5"/>
    </row>
    <row r="34" spans="1:14">
      <c r="A34" s="39" t="s">
        <v>87</v>
      </c>
      <c r="B34" s="39"/>
      <c r="C34" s="39"/>
      <c r="D34" s="39"/>
      <c r="E34" s="39"/>
      <c r="F34" s="39"/>
      <c r="G34" s="39"/>
      <c r="H34" s="39"/>
      <c r="I34" s="39"/>
      <c r="J34" s="54">
        <f>SUM(J15:J33)+I8</f>
        <v>100</v>
      </c>
      <c r="K34" s="55">
        <f>SUM(K15:K33)+N8</f>
        <v>95</v>
      </c>
      <c r="L34" s="5"/>
      <c r="M34" s="5"/>
      <c r="N34" s="5"/>
    </row>
    <row r="35" spans="1:14">
      <c r="A35" s="40"/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</row>
    <row r="36" ht="127.2" customHeight="1" spans="1:14">
      <c r="A36" s="41" t="s">
        <v>88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</row>
  </sheetData>
  <mergeCells count="96">
    <mergeCell ref="A2:N2"/>
    <mergeCell ref="A3:N3"/>
    <mergeCell ref="A4:B4"/>
    <mergeCell ref="C4:N4"/>
    <mergeCell ref="A5:B5"/>
    <mergeCell ref="C5:G5"/>
    <mergeCell ref="I5:N5"/>
    <mergeCell ref="A6:B6"/>
    <mergeCell ref="C6:G6"/>
    <mergeCell ref="I6:N6"/>
    <mergeCell ref="C7:E7"/>
    <mergeCell ref="I7:L7"/>
    <mergeCell ref="C8:E8"/>
    <mergeCell ref="I8:L8"/>
    <mergeCell ref="C9:E9"/>
    <mergeCell ref="I9:L9"/>
    <mergeCell ref="C10:E10"/>
    <mergeCell ref="I10:L10"/>
    <mergeCell ref="C11:E11"/>
    <mergeCell ref="I11:L11"/>
    <mergeCell ref="B12:G12"/>
    <mergeCell ref="H12:N12"/>
    <mergeCell ref="B13:G13"/>
    <mergeCell ref="H13:N13"/>
    <mergeCell ref="E14:G14"/>
    <mergeCell ref="H14:I14"/>
    <mergeCell ref="L14:N14"/>
    <mergeCell ref="E15:G15"/>
    <mergeCell ref="H15:I15"/>
    <mergeCell ref="L15:N15"/>
    <mergeCell ref="E16:G16"/>
    <mergeCell ref="H16:I16"/>
    <mergeCell ref="L16:N16"/>
    <mergeCell ref="E17:G17"/>
    <mergeCell ref="H17:I17"/>
    <mergeCell ref="L17:N17"/>
    <mergeCell ref="E18:G18"/>
    <mergeCell ref="H18:I18"/>
    <mergeCell ref="L18:N18"/>
    <mergeCell ref="E19:G19"/>
    <mergeCell ref="H19:I19"/>
    <mergeCell ref="L19:N19"/>
    <mergeCell ref="E20:G20"/>
    <mergeCell ref="H20:I20"/>
    <mergeCell ref="L20:N20"/>
    <mergeCell ref="E21:G21"/>
    <mergeCell ref="H21:I21"/>
    <mergeCell ref="L21:N21"/>
    <mergeCell ref="E22:G22"/>
    <mergeCell ref="H22:I22"/>
    <mergeCell ref="L22:N22"/>
    <mergeCell ref="E23:G23"/>
    <mergeCell ref="H23:I23"/>
    <mergeCell ref="L23:N23"/>
    <mergeCell ref="E24:G24"/>
    <mergeCell ref="H24:I24"/>
    <mergeCell ref="L24:N24"/>
    <mergeCell ref="E25:G25"/>
    <mergeCell ref="H25:I25"/>
    <mergeCell ref="L25:N25"/>
    <mergeCell ref="E26:G26"/>
    <mergeCell ref="H26:I26"/>
    <mergeCell ref="L26:N26"/>
    <mergeCell ref="E27:G27"/>
    <mergeCell ref="H27:I27"/>
    <mergeCell ref="L27:N27"/>
    <mergeCell ref="E28:G28"/>
    <mergeCell ref="H28:I28"/>
    <mergeCell ref="L28:N28"/>
    <mergeCell ref="E29:G29"/>
    <mergeCell ref="H29:I29"/>
    <mergeCell ref="L29:N29"/>
    <mergeCell ref="E30:G30"/>
    <mergeCell ref="H30:I30"/>
    <mergeCell ref="E31:G31"/>
    <mergeCell ref="H31:I31"/>
    <mergeCell ref="A34:I34"/>
    <mergeCell ref="L34:N34"/>
    <mergeCell ref="A36:N36"/>
    <mergeCell ref="A12:A13"/>
    <mergeCell ref="A14:A33"/>
    <mergeCell ref="B15:B29"/>
    <mergeCell ref="B30:B31"/>
    <mergeCell ref="B32:B33"/>
    <mergeCell ref="C15:C16"/>
    <mergeCell ref="C17:C23"/>
    <mergeCell ref="C24:C28"/>
    <mergeCell ref="C32:C33"/>
    <mergeCell ref="D32:D33"/>
    <mergeCell ref="J32:J33"/>
    <mergeCell ref="K32:K33"/>
    <mergeCell ref="A7:B11"/>
    <mergeCell ref="E32:G33"/>
    <mergeCell ref="H32:I33"/>
    <mergeCell ref="L32:N33"/>
    <mergeCell ref="L30:N31"/>
  </mergeCells>
  <printOptions horizontalCentered="1"/>
  <pageMargins left="0.502777777777778" right="0.502777777777778" top="0.751388888888889" bottom="0.554166666666667" header="0.297916666666667" footer="0.297916666666667"/>
  <pageSetup paperSize="9" scale="69" fitToHeight="0" orientation="portrait" horizontalDpi="600"/>
  <headerFooter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pjy</cp:lastModifiedBy>
  <dcterms:created xsi:type="dcterms:W3CDTF">2015-06-05T18:19:00Z</dcterms:created>
  <dcterms:modified xsi:type="dcterms:W3CDTF">2023-06-05T10:18:44Z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B178459DEF1242BCA94DCDC5107CDD97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true</vt:bool>
  </property>
</Properties>
</file>