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<sst xmlns="http://schemas.openxmlformats.org/spreadsheetml/2006/main" count="100" uniqueCount="81">
  <si>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</si>
  <si>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</si>
  <si>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</si>
  <si>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</si>
  <si>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北京市农林科学院机房设备及网络与信息系统安全运维</t>
  </si>
  <si>
    <t>主管部门</t>
  </si>
  <si>
    <t>北京市农林科学院</t>
  </si>
  <si>
    <t>实施单位</t>
  </si>
  <si>
    <t>院办网络中心</t>
  </si>
  <si>
    <t>项目负责人</t>
  </si>
  <si>
    <t>李昀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</si>
  <si>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</si>
  <si>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</si>
  <si>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</si>
  <si>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</si>
  <si>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</si>
  <si>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</si>
  <si>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</si>
  <si>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</si>
  <si>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</si>
  <si>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</si>
  <si>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</si>
  <si>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</si>
  <si>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</si>
  <si>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</si>
  <si>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</si>
  <si>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</si>
  <si>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    对机房网络交换设备、网络安全管理设备、各类应用服务器、环境与动力设备、邮件系统、运维管理平台、超融合软件、门户网站与业务系统等进行专业化的运维巡检服务；对我院网站/系统进行安全运维服务，适应北京市重要信息系统和重点网站安全防护工作的发展趋势，为重要信息系统和重点网站防护工作奠定基础，显著提升其安全性、影响力与受关注程度。</t>
  </si>
  <si>
    <t>1、完成对81台硬件设备、5套软件的维护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</si>
  <si>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</si>
  <si>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</si>
  <si>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</si>
  <si>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</si>
  <si>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</si>
  <si>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</si>
  <si>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</si>
  <si>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</si>
  <si>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</si>
  <si>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硬件维护量</t>
  </si>
  <si>
    <t>81台</t>
  </si>
  <si>
    <t>软件维护量</t>
  </si>
  <si>
    <t>5套</t>
  </si>
  <si>
    <t>质量指标
（15分）</t>
  </si>
  <si>
    <t>验收合格率</t>
  </si>
  <si>
    <t>硬件故障率</t>
  </si>
  <si>
    <t>≤1%</t>
  </si>
  <si>
    <t>软件故障率</t>
  </si>
  <si>
    <t>故障响应率</t>
  </si>
  <si>
    <t>≥95%</t>
  </si>
  <si>
    <t>故障修复响应时间</t>
  </si>
  <si>
    <t>≤2小时</t>
  </si>
  <si>
    <t>2小时</t>
  </si>
  <si>
    <t>运行维护响应时间</t>
  </si>
  <si>
    <t>≤30分钟</t>
  </si>
  <si>
    <t>35分钟</t>
  </si>
  <si>
    <t>运行维护因为部分不可控因素导致维护时间增长</t>
  </si>
  <si>
    <t>故障排除率</t>
  </si>
  <si>
    <t>时效指标
（10分）</t>
  </si>
  <si>
    <t>方案制定和前期准备完成率</t>
  </si>
  <si>
    <t>招标采购完成率</t>
  </si>
  <si>
    <t>采购物品到位率</t>
  </si>
  <si>
    <t>验收完成率</t>
  </si>
  <si>
    <t>成本指标（10分）</t>
  </si>
  <si>
    <t>项目预算控制数</t>
  </si>
  <si>
    <t>≤143.8万元</t>
  </si>
  <si>
    <t>142万元</t>
  </si>
  <si>
    <t>年度维护成本增长率</t>
  </si>
  <si>
    <t>≤20%</t>
  </si>
  <si>
    <t>效益指标
（30分）</t>
  </si>
  <si>
    <t>社会效益指标</t>
  </si>
  <si>
    <t>社会效益</t>
  </si>
  <si>
    <t>优良中低差</t>
  </si>
  <si>
    <t>本项目可在服务期内发挥影响，保障市农科院重要信息系统的安全运行。通过业务信息安全的提升，有助于提高业务处理的安全性和可靠性，进而提升服务效率、提高社会公众满意率，提升市农科院的公众形象。</t>
  </si>
  <si>
    <t>该项目实施起到了一定的预期效果，但项目实施效果支撑材料有待进一步收集归纳，并在后期工作过程中展现。</t>
  </si>
  <si>
    <t>满意度指标
（10分）</t>
  </si>
  <si>
    <t>服务对象满意度指标</t>
  </si>
  <si>
    <t>使用人员满意度</t>
  </si>
  <si>
    <t>≥90%</t>
  </si>
  <si>
    <t>使用人员满意，但相关资料有待收集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</si>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</sst>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等线"/>
      <charset val="134"/>
      <scheme val="minor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7" fillId="0" borderId="10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9" fontId="5" fillId="0" borderId="12" xfId="0" applyNumberFormat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topLeftCell="A14" workbookViewId="0">
      <selection activeCell="C30" sqref="C30"/>
    </sheetView>
  </sheetViews>
  <sheetFormatPr defaultColWidth="9" defaultRowHeight="13.8"/>
  <cols>
    <col min="4" max="4" width="18.212962962963" customWidth="1"/>
    <col min="5" max="5" width="2.11111111111111" customWidth="1"/>
    <col min="8" max="9" width="10.212962962963" customWidth="1"/>
  </cols>
  <sheetData>
    <row r="1" ht="17.4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15901259828</v>
      </c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11">
        <v>143.8</v>
      </c>
      <c r="G8" s="11">
        <v>143.8</v>
      </c>
      <c r="H8" s="11">
        <v>142</v>
      </c>
      <c r="I8" s="4">
        <v>10</v>
      </c>
      <c r="J8" s="4"/>
      <c r="K8" s="4"/>
      <c r="L8" s="4"/>
      <c r="M8" s="36">
        <f>H8/G8</f>
        <v>0.987482614742698</v>
      </c>
      <c r="N8" s="37">
        <f>M8*10</f>
        <v>9.87482614742698</v>
      </c>
    </row>
    <row r="9" spans="1:14">
      <c r="A9" s="8"/>
      <c r="B9" s="9"/>
      <c r="C9" s="4" t="s">
        <v>20</v>
      </c>
      <c r="D9" s="4"/>
      <c r="E9" s="4"/>
      <c r="F9" s="11">
        <v>143.8</v>
      </c>
      <c r="G9" s="11">
        <v>143.8</v>
      </c>
      <c r="H9" s="11">
        <v>142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2"/>
      <c r="B11" s="13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3" customHeight="1" spans="1:14">
      <c r="A13" s="4"/>
      <c r="B13" s="14" t="s">
        <v>27</v>
      </c>
      <c r="C13" s="14"/>
      <c r="D13" s="14"/>
      <c r="E13" s="14"/>
      <c r="F13" s="14"/>
      <c r="G13" s="14"/>
      <c r="H13" s="5" t="s">
        <v>28</v>
      </c>
      <c r="I13" s="5"/>
      <c r="J13" s="5"/>
      <c r="K13" s="5"/>
      <c r="L13" s="5"/>
      <c r="M13" s="5"/>
      <c r="N13" s="5"/>
    </row>
    <row r="14" ht="31.8" customHeight="1" spans="1:14">
      <c r="A14" s="15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customHeight="1" spans="1:14">
      <c r="A15" s="16"/>
      <c r="B15" s="15" t="s">
        <v>36</v>
      </c>
      <c r="C15" s="15" t="s">
        <v>37</v>
      </c>
      <c r="D15" s="17" t="s">
        <v>38</v>
      </c>
      <c r="E15" s="18" t="s">
        <v>39</v>
      </c>
      <c r="F15" s="18"/>
      <c r="G15" s="18"/>
      <c r="H15" s="5" t="s">
        <v>39</v>
      </c>
      <c r="I15" s="5"/>
      <c r="J15" s="5">
        <v>10</v>
      </c>
      <c r="K15" s="5">
        <v>10</v>
      </c>
      <c r="L15" s="5"/>
      <c r="M15" s="5"/>
      <c r="N15" s="5"/>
    </row>
    <row r="16" spans="1:14">
      <c r="A16" s="16"/>
      <c r="B16" s="16"/>
      <c r="C16" s="16"/>
      <c r="D16" s="17" t="s">
        <v>40</v>
      </c>
      <c r="E16" s="18" t="s">
        <v>41</v>
      </c>
      <c r="F16" s="18"/>
      <c r="G16" s="18"/>
      <c r="H16" s="5" t="s">
        <v>41</v>
      </c>
      <c r="I16" s="5"/>
      <c r="J16" s="5">
        <v>5</v>
      </c>
      <c r="K16" s="5">
        <v>5</v>
      </c>
      <c r="L16" s="5"/>
      <c r="M16" s="5"/>
      <c r="N16" s="5"/>
    </row>
    <row r="17" customHeight="1" spans="1:14">
      <c r="A17" s="16"/>
      <c r="B17" s="16"/>
      <c r="C17" s="15" t="s">
        <v>42</v>
      </c>
      <c r="D17" s="17" t="s">
        <v>43</v>
      </c>
      <c r="E17" s="19">
        <v>1</v>
      </c>
      <c r="F17" s="20"/>
      <c r="G17" s="21"/>
      <c r="H17" s="22">
        <v>1</v>
      </c>
      <c r="I17" s="38"/>
      <c r="J17" s="5">
        <v>3</v>
      </c>
      <c r="K17" s="5">
        <v>3</v>
      </c>
      <c r="L17" s="5"/>
      <c r="M17" s="5"/>
      <c r="N17" s="5"/>
    </row>
    <row r="18" spans="1:14">
      <c r="A18" s="16"/>
      <c r="B18" s="16"/>
      <c r="C18" s="16"/>
      <c r="D18" s="17" t="s">
        <v>44</v>
      </c>
      <c r="E18" s="19" t="s">
        <v>45</v>
      </c>
      <c r="F18" s="20">
        <v>1</v>
      </c>
      <c r="G18" s="21"/>
      <c r="H18" s="22" t="s">
        <v>45</v>
      </c>
      <c r="I18" s="39"/>
      <c r="J18" s="5">
        <v>2</v>
      </c>
      <c r="K18" s="5">
        <v>2</v>
      </c>
      <c r="L18" s="40"/>
      <c r="M18" s="41"/>
      <c r="N18" s="42"/>
    </row>
    <row r="19" spans="1:14">
      <c r="A19" s="16"/>
      <c r="B19" s="16"/>
      <c r="C19" s="16"/>
      <c r="D19" s="17" t="s">
        <v>46</v>
      </c>
      <c r="E19" s="19" t="s">
        <v>45</v>
      </c>
      <c r="F19" s="20">
        <v>1</v>
      </c>
      <c r="G19" s="21"/>
      <c r="H19" s="22" t="s">
        <v>45</v>
      </c>
      <c r="I19" s="39"/>
      <c r="J19" s="5">
        <v>2</v>
      </c>
      <c r="K19" s="5">
        <v>2</v>
      </c>
      <c r="L19" s="40"/>
      <c r="M19" s="41"/>
      <c r="N19" s="42"/>
    </row>
    <row r="20" spans="1:14">
      <c r="A20" s="16"/>
      <c r="B20" s="16"/>
      <c r="C20" s="16"/>
      <c r="D20" s="17" t="s">
        <v>47</v>
      </c>
      <c r="E20" s="19">
        <v>1</v>
      </c>
      <c r="F20" s="20">
        <v>100</v>
      </c>
      <c r="G20" s="21"/>
      <c r="H20" s="22" t="s">
        <v>48</v>
      </c>
      <c r="I20" s="38"/>
      <c r="J20" s="5">
        <v>2</v>
      </c>
      <c r="K20" s="5">
        <v>2</v>
      </c>
      <c r="L20" s="40"/>
      <c r="M20" s="41"/>
      <c r="N20" s="42"/>
    </row>
    <row r="21" spans="1:14">
      <c r="A21" s="16"/>
      <c r="B21" s="16"/>
      <c r="C21" s="16"/>
      <c r="D21" s="17" t="s">
        <v>49</v>
      </c>
      <c r="E21" s="23" t="s">
        <v>50</v>
      </c>
      <c r="F21" s="20">
        <v>2</v>
      </c>
      <c r="G21" s="21"/>
      <c r="H21" s="24" t="s">
        <v>51</v>
      </c>
      <c r="I21" s="38"/>
      <c r="J21" s="5">
        <v>2</v>
      </c>
      <c r="K21" s="5">
        <v>2</v>
      </c>
      <c r="L21" s="40"/>
      <c r="M21" s="41"/>
      <c r="N21" s="42"/>
    </row>
    <row r="22" ht="26" customHeight="1" spans="1:14">
      <c r="A22" s="16"/>
      <c r="B22" s="16"/>
      <c r="C22" s="16"/>
      <c r="D22" s="17" t="s">
        <v>52</v>
      </c>
      <c r="E22" s="23" t="s">
        <v>53</v>
      </c>
      <c r="F22" s="20">
        <v>30</v>
      </c>
      <c r="G22" s="21"/>
      <c r="H22" s="24" t="s">
        <v>54</v>
      </c>
      <c r="I22" s="38"/>
      <c r="J22" s="5">
        <v>2</v>
      </c>
      <c r="K22" s="5">
        <v>1</v>
      </c>
      <c r="L22" s="40" t="s">
        <v>55</v>
      </c>
      <c r="M22" s="41"/>
      <c r="N22" s="42"/>
    </row>
    <row r="23" spans="1:14">
      <c r="A23" s="16"/>
      <c r="B23" s="16"/>
      <c r="C23" s="25"/>
      <c r="D23" s="17" t="s">
        <v>56</v>
      </c>
      <c r="E23" s="19" t="s">
        <v>48</v>
      </c>
      <c r="F23" s="20">
        <v>95</v>
      </c>
      <c r="G23" s="21"/>
      <c r="H23" s="22" t="s">
        <v>48</v>
      </c>
      <c r="I23" s="38"/>
      <c r="J23" s="5">
        <v>2</v>
      </c>
      <c r="K23" s="5">
        <v>2</v>
      </c>
      <c r="L23" s="24"/>
      <c r="M23" s="43"/>
      <c r="N23" s="38"/>
    </row>
    <row r="24" ht="21.6" spans="1:14">
      <c r="A24" s="16"/>
      <c r="B24" s="16"/>
      <c r="C24" s="15" t="s">
        <v>57</v>
      </c>
      <c r="D24" s="17" t="s">
        <v>58</v>
      </c>
      <c r="E24" s="19">
        <v>1</v>
      </c>
      <c r="F24" s="20"/>
      <c r="G24" s="21"/>
      <c r="H24" s="22">
        <v>1</v>
      </c>
      <c r="I24" s="39"/>
      <c r="J24" s="5">
        <v>3</v>
      </c>
      <c r="K24" s="5">
        <v>3</v>
      </c>
      <c r="L24" s="5"/>
      <c r="M24" s="5"/>
      <c r="N24" s="5"/>
    </row>
    <row r="25" spans="1:14">
      <c r="A25" s="16"/>
      <c r="B25" s="16"/>
      <c r="C25" s="16"/>
      <c r="D25" s="17" t="s">
        <v>59</v>
      </c>
      <c r="E25" s="19">
        <v>1</v>
      </c>
      <c r="F25" s="20"/>
      <c r="G25" s="21"/>
      <c r="H25" s="22">
        <v>1</v>
      </c>
      <c r="I25" s="39"/>
      <c r="J25" s="5">
        <v>2</v>
      </c>
      <c r="K25" s="5">
        <v>2</v>
      </c>
      <c r="L25" s="5"/>
      <c r="M25" s="5"/>
      <c r="N25" s="5"/>
    </row>
    <row r="26" spans="1:14">
      <c r="A26" s="16"/>
      <c r="B26" s="16"/>
      <c r="C26" s="16"/>
      <c r="D26" s="17" t="s">
        <v>60</v>
      </c>
      <c r="E26" s="19">
        <v>1</v>
      </c>
      <c r="F26" s="20"/>
      <c r="G26" s="21"/>
      <c r="H26" s="22">
        <v>1</v>
      </c>
      <c r="I26" s="39"/>
      <c r="J26" s="5">
        <v>2</v>
      </c>
      <c r="K26" s="5">
        <v>2</v>
      </c>
      <c r="L26" s="24"/>
      <c r="M26" s="43"/>
      <c r="N26" s="38"/>
    </row>
    <row r="27" spans="1:14">
      <c r="A27" s="16"/>
      <c r="B27" s="16"/>
      <c r="C27" s="25"/>
      <c r="D27" s="17" t="s">
        <v>61</v>
      </c>
      <c r="E27" s="19">
        <v>1</v>
      </c>
      <c r="F27" s="20"/>
      <c r="G27" s="21"/>
      <c r="H27" s="22">
        <v>1</v>
      </c>
      <c r="I27" s="39"/>
      <c r="J27" s="5">
        <v>3</v>
      </c>
      <c r="K27" s="5">
        <v>3</v>
      </c>
      <c r="L27" s="5"/>
      <c r="M27" s="5"/>
      <c r="N27" s="5"/>
    </row>
    <row r="28" ht="21.6" customHeight="1" spans="1:14">
      <c r="A28" s="16"/>
      <c r="B28" s="16"/>
      <c r="C28" s="15" t="s">
        <v>62</v>
      </c>
      <c r="D28" s="17" t="s">
        <v>63</v>
      </c>
      <c r="E28" s="26" t="s">
        <v>64</v>
      </c>
      <c r="F28" s="27"/>
      <c r="G28" s="28"/>
      <c r="H28" s="5" t="s">
        <v>65</v>
      </c>
      <c r="I28" s="5"/>
      <c r="J28" s="5">
        <v>5</v>
      </c>
      <c r="K28" s="5">
        <v>5</v>
      </c>
      <c r="L28" s="5"/>
      <c r="M28" s="5"/>
      <c r="N28" s="5"/>
    </row>
    <row r="29" spans="1:14">
      <c r="A29" s="16"/>
      <c r="B29" s="25"/>
      <c r="C29" s="25"/>
      <c r="D29" s="17" t="s">
        <v>66</v>
      </c>
      <c r="E29" s="29" t="s">
        <v>67</v>
      </c>
      <c r="F29" s="27"/>
      <c r="G29" s="28"/>
      <c r="H29" s="30" t="s">
        <v>67</v>
      </c>
      <c r="I29" s="5"/>
      <c r="J29" s="5">
        <v>5</v>
      </c>
      <c r="K29" s="5">
        <v>5</v>
      </c>
      <c r="L29" s="24"/>
      <c r="M29" s="43"/>
      <c r="N29" s="38"/>
    </row>
    <row r="30" ht="117" customHeight="1" spans="1:14">
      <c r="A30" s="16"/>
      <c r="B30" s="15" t="s">
        <v>68</v>
      </c>
      <c r="C30" s="4" t="s">
        <v>69</v>
      </c>
      <c r="D30" s="17" t="s">
        <v>70</v>
      </c>
      <c r="E30" s="18" t="s">
        <v>71</v>
      </c>
      <c r="F30" s="18"/>
      <c r="G30" s="18"/>
      <c r="H30" s="5" t="s">
        <v>72</v>
      </c>
      <c r="I30" s="5"/>
      <c r="J30" s="5">
        <v>30</v>
      </c>
      <c r="K30" s="5">
        <v>25</v>
      </c>
      <c r="L30" s="5" t="s">
        <v>73</v>
      </c>
      <c r="M30" s="5"/>
      <c r="N30" s="5"/>
    </row>
    <row r="31" ht="30" customHeight="1" spans="1:14">
      <c r="A31" s="16"/>
      <c r="B31" s="15" t="s">
        <v>74</v>
      </c>
      <c r="C31" s="4" t="s">
        <v>75</v>
      </c>
      <c r="D31" s="31" t="s">
        <v>76</v>
      </c>
      <c r="E31" s="30" t="s">
        <v>77</v>
      </c>
      <c r="F31" s="5"/>
      <c r="G31" s="5"/>
      <c r="H31" s="30" t="s">
        <v>77</v>
      </c>
      <c r="I31" s="5"/>
      <c r="J31" s="5">
        <v>10</v>
      </c>
      <c r="K31" s="5">
        <v>7</v>
      </c>
      <c r="L31" s="5" t="s">
        <v>78</v>
      </c>
      <c r="M31" s="5"/>
      <c r="N31" s="5"/>
    </row>
    <row r="32" ht="30" customHeight="1" spans="1:14">
      <c r="A32" s="25"/>
      <c r="B32" s="25"/>
      <c r="C32" s="4"/>
      <c r="D32" s="32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>
      <c r="A33" s="33" t="s">
        <v>79</v>
      </c>
      <c r="B33" s="33"/>
      <c r="C33" s="33"/>
      <c r="D33" s="33"/>
      <c r="E33" s="33"/>
      <c r="F33" s="33"/>
      <c r="G33" s="33"/>
      <c r="H33" s="33"/>
      <c r="I33" s="33"/>
      <c r="J33" s="18">
        <f>SUM(J15:J32)+I8</f>
        <v>100</v>
      </c>
      <c r="K33" s="44">
        <f>SUM(K15:K32)+N8</f>
        <v>90.874826147427</v>
      </c>
      <c r="L33" s="5"/>
      <c r="M33" s="5"/>
      <c r="N33" s="5"/>
    </row>
    <row r="34" spans="1:14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</row>
    <row r="35" ht="127.2" customHeight="1" spans="1:14">
      <c r="A35" s="35" t="s">
        <v>80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</sheetData>
  <mergeCells count="9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A33:I33"/>
    <mergeCell ref="L33:N33"/>
    <mergeCell ref="A35:N35"/>
    <mergeCell ref="A12:A13"/>
    <mergeCell ref="A14:A32"/>
    <mergeCell ref="B15:B29"/>
    <mergeCell ref="B31:B32"/>
    <mergeCell ref="C15:C16"/>
    <mergeCell ref="C17:C23"/>
    <mergeCell ref="C24:C27"/>
    <mergeCell ref="C28:C29"/>
    <mergeCell ref="C31:C32"/>
    <mergeCell ref="D31:D32"/>
    <mergeCell ref="J31:J32"/>
    <mergeCell ref="K31:K32"/>
    <mergeCell ref="A7:B11"/>
    <mergeCell ref="E31:G32"/>
    <mergeCell ref="H31:I32"/>
    <mergeCell ref="L31:N32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2023-06-05T10:18:49Z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