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<sst xmlns="http://schemas.openxmlformats.org/spreadsheetml/2006/main" count="88" uniqueCount="69">
  <si>
    <t>附件8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</si>
  <si>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</si>
  <si>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</si>
  <si>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</si>
  <si>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蔬菜种质改良北京市重点实验室设备购置</t>
  </si>
  <si>
    <t>主管部门</t>
  </si>
  <si>
    <t>北京市农林科学院</t>
  </si>
  <si>
    <t>实施单位</t>
  </si>
  <si>
    <t>北京市农林科学院蔬菜研究所</t>
  </si>
  <si>
    <t>项目负责人</t>
  </si>
  <si>
    <t>于拴仓</t>
  </si>
  <si>
    <t>联系电话</t>
  </si>
  <si>
    <t>010-51503632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</si>
  <si>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</si>
  <si>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</si>
  <si>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</si>
  <si>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</si>
  <si>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</si>
  <si>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</si>
  <si>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</si>
  <si>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</si>
  <si>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</si>
  <si>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</si>
  <si>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</si>
  <si>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</si>
  <si>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</si>
  <si>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</si>
  <si>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</si>
  <si>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通过购置生物大分子互作检测系统等8套仪器设备，保障“蔬菜种质改良北京市重点实验室”科研创新工作的顺利开展,提升重点实验室的整体研究水平，提高种质创新能力。
</t>
  </si>
  <si>
    <t>依据项目的计划安排，生物大分子互作检测系统等8套仪器设备，均已完成招标采购、进口检疫、安装验收等工作，为重点实验室科研创新工作的顺利开展提供了有力的支撑。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</si>
  <si>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</si>
  <si>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</si>
  <si>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</si>
  <si>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</si>
  <si>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</si>
  <si>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</si>
  <si>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</si>
  <si>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</si>
  <si>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
（15分）</t>
  </si>
  <si>
    <t>新增仪器设备</t>
  </si>
  <si>
    <t>验收合格率</t>
  </si>
  <si>
    <t>质量指标
（15分）</t>
  </si>
  <si>
    <t>设备质量</t>
  </si>
  <si>
    <t>优</t>
  </si>
  <si>
    <t>时效指标
（10分）</t>
  </si>
  <si>
    <t>招标采购时间</t>
  </si>
  <si>
    <t>采购物品到位时间</t>
  </si>
  <si>
    <t>验收时间</t>
  </si>
  <si>
    <t>成本指标   （10分）</t>
  </si>
  <si>
    <t>项目预算控制数</t>
  </si>
  <si>
    <t>单位购置成本</t>
  </si>
  <si>
    <t>社会效益指标</t>
  </si>
  <si>
    <t>技术创新</t>
  </si>
  <si>
    <t>良</t>
  </si>
  <si>
    <t>技术创新能力有待进一步加强</t>
  </si>
  <si>
    <t>研究能力</t>
  </si>
  <si>
    <t>研究能力有待提高</t>
  </si>
  <si>
    <t>可持续影响指标</t>
  </si>
  <si>
    <t>设备持续使用</t>
  </si>
  <si>
    <t>设备可持续使用</t>
  </si>
  <si>
    <t>设备新购置，使用年限有待考察</t>
  </si>
  <si>
    <t>满意度指标
（10分）</t>
  </si>
  <si>
    <t>服务对象满意度指标</t>
  </si>
  <si>
    <t>使用人员满意度</t>
  </si>
  <si>
    <t>≥95%</t>
  </si>
  <si>
    <t>设备新购置，使用满意情况有待考察</t>
  </si>
  <si>
    <t>仪器操作满意度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</si>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</sst>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2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8" applyNumberFormat="0" applyAlignment="0" applyProtection="0">
      <alignment vertical="center"/>
    </xf>
    <xf numFmtId="0" fontId="25" fillId="11" borderId="14" applyNumberFormat="0" applyAlignment="0" applyProtection="0">
      <alignment vertical="center"/>
    </xf>
    <xf numFmtId="0" fontId="26" fillId="12" borderId="19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9" fontId="6" fillId="0" borderId="10" xfId="0" applyNumberFormat="1" applyFont="1" applyBorder="1" applyAlignment="1">
      <alignment horizontal="center" vertical="center" wrapText="1"/>
    </xf>
    <xf numFmtId="9" fontId="6" fillId="0" borderId="11" xfId="0" applyNumberFormat="1" applyFont="1" applyBorder="1" applyAlignment="1">
      <alignment horizontal="center" vertical="center" wrapText="1"/>
    </xf>
    <xf numFmtId="9" fontId="6" fillId="0" borderId="12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9" fontId="5" fillId="0" borderId="12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0"/>
  <sheetViews>
    <sheetView tabSelected="1" view="pageBreakPreview" zoomScale="85" zoomScaleNormal="100" topLeftCell="A13" workbookViewId="0">
      <selection activeCell="B13" sqref="B13:G13"/>
    </sheetView>
  </sheetViews>
  <sheetFormatPr defaultColWidth="9" defaultRowHeight="13.8"/>
  <cols>
    <col min="3" max="3" width="12.25" customWidth="1"/>
    <col min="4" max="4" width="15.8796296296296" customWidth="1"/>
    <col min="5" max="5" width="2.12037037037037" customWidth="1"/>
    <col min="8" max="9" width="10.25" customWidth="1"/>
    <col min="10" max="10" width="4.33333333333333" customWidth="1"/>
    <col min="11" max="11" width="6.77777777777778" customWidth="1"/>
    <col min="12" max="12" width="5.09259259259259" customWidth="1"/>
    <col min="13" max="14" width="6.77777777777778" customWidth="1"/>
  </cols>
  <sheetData>
    <row r="1" ht="17.4" spans="1:1">
      <c r="A1" s="1" t="s">
        <v>0</v>
      </c>
    </row>
    <row r="2" ht="20.4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4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 t="s">
        <v>12</v>
      </c>
      <c r="J6" s="5"/>
      <c r="K6" s="5"/>
      <c r="L6" s="5"/>
      <c r="M6" s="5"/>
      <c r="N6" s="5"/>
    </row>
    <row r="7" ht="21.6" spans="1:14">
      <c r="A7" s="6" t="s">
        <v>13</v>
      </c>
      <c r="B7" s="7"/>
      <c r="C7" s="4"/>
      <c r="D7" s="4"/>
      <c r="E7" s="4"/>
      <c r="F7" s="4" t="s">
        <v>14</v>
      </c>
      <c r="G7" s="4" t="s">
        <v>15</v>
      </c>
      <c r="H7" s="4" t="s">
        <v>16</v>
      </c>
      <c r="I7" s="4" t="s">
        <v>17</v>
      </c>
      <c r="J7" s="4"/>
      <c r="K7" s="4"/>
      <c r="L7" s="4"/>
      <c r="M7" s="4" t="s">
        <v>18</v>
      </c>
      <c r="N7" s="4" t="s">
        <v>19</v>
      </c>
    </row>
    <row r="8" spans="1:14">
      <c r="A8" s="8"/>
      <c r="B8" s="9"/>
      <c r="C8" s="10" t="s">
        <v>20</v>
      </c>
      <c r="D8" s="10"/>
      <c r="E8" s="10"/>
      <c r="F8" s="5"/>
      <c r="G8" s="5">
        <v>499.58</v>
      </c>
      <c r="H8" s="5">
        <v>499.36</v>
      </c>
      <c r="I8" s="4">
        <v>10</v>
      </c>
      <c r="J8" s="4"/>
      <c r="K8" s="4"/>
      <c r="L8" s="4"/>
      <c r="M8" s="34">
        <f>H8/G8</f>
        <v>0.999559630089275</v>
      </c>
      <c r="N8" s="35">
        <f>M8*10</f>
        <v>9.99559630089275</v>
      </c>
    </row>
    <row r="9" spans="1:14">
      <c r="A9" s="8"/>
      <c r="B9" s="9"/>
      <c r="C9" s="4" t="s">
        <v>21</v>
      </c>
      <c r="D9" s="4"/>
      <c r="E9" s="4"/>
      <c r="F9" s="5"/>
      <c r="G9" s="5">
        <v>499.58</v>
      </c>
      <c r="H9" s="5">
        <v>499.36</v>
      </c>
      <c r="I9" s="5" t="s">
        <v>22</v>
      </c>
      <c r="J9" s="5"/>
      <c r="K9" s="5"/>
      <c r="L9" s="5"/>
      <c r="M9" s="5" t="s">
        <v>22</v>
      </c>
      <c r="N9" s="5" t="s">
        <v>22</v>
      </c>
    </row>
    <row r="10" spans="1:14">
      <c r="A10" s="8"/>
      <c r="B10" s="9"/>
      <c r="C10" s="4" t="s">
        <v>23</v>
      </c>
      <c r="D10" s="4"/>
      <c r="E10" s="4"/>
      <c r="F10" s="5"/>
      <c r="G10" s="5">
        <v>0</v>
      </c>
      <c r="H10" s="5">
        <v>0</v>
      </c>
      <c r="I10" s="5" t="s">
        <v>22</v>
      </c>
      <c r="J10" s="5"/>
      <c r="K10" s="5"/>
      <c r="L10" s="5"/>
      <c r="M10" s="5" t="s">
        <v>22</v>
      </c>
      <c r="N10" s="5" t="s">
        <v>22</v>
      </c>
    </row>
    <row r="11" spans="1:14">
      <c r="A11" s="11"/>
      <c r="B11" s="12"/>
      <c r="C11" s="4" t="s">
        <v>24</v>
      </c>
      <c r="D11" s="4"/>
      <c r="E11" s="4"/>
      <c r="F11" s="5"/>
      <c r="G11" s="5">
        <v>0</v>
      </c>
      <c r="H11" s="5">
        <v>0</v>
      </c>
      <c r="I11" s="5" t="s">
        <v>22</v>
      </c>
      <c r="J11" s="5"/>
      <c r="K11" s="5"/>
      <c r="L11" s="5"/>
      <c r="M11" s="5" t="s">
        <v>22</v>
      </c>
      <c r="N11" s="5" t="s">
        <v>22</v>
      </c>
    </row>
    <row r="12" spans="1:14">
      <c r="A12" s="4" t="s">
        <v>25</v>
      </c>
      <c r="B12" s="4" t="s">
        <v>26</v>
      </c>
      <c r="C12" s="4"/>
      <c r="D12" s="4"/>
      <c r="E12" s="4"/>
      <c r="F12" s="4"/>
      <c r="G12" s="4"/>
      <c r="H12" s="4" t="s">
        <v>27</v>
      </c>
      <c r="I12" s="4"/>
      <c r="J12" s="4"/>
      <c r="K12" s="4"/>
      <c r="L12" s="4"/>
      <c r="M12" s="4"/>
      <c r="N12" s="4"/>
    </row>
    <row r="13" ht="44.45" customHeight="1" spans="1:14">
      <c r="A13" s="4"/>
      <c r="B13" s="13" t="s">
        <v>28</v>
      </c>
      <c r="C13" s="13"/>
      <c r="D13" s="13"/>
      <c r="E13" s="13"/>
      <c r="F13" s="13"/>
      <c r="G13" s="13"/>
      <c r="H13" s="13" t="s">
        <v>29</v>
      </c>
      <c r="I13" s="13"/>
      <c r="J13" s="13"/>
      <c r="K13" s="13"/>
      <c r="L13" s="13"/>
      <c r="M13" s="13"/>
      <c r="N13" s="13"/>
    </row>
    <row r="14" ht="31.9" customHeight="1" spans="1:14">
      <c r="A14" s="14" t="s">
        <v>30</v>
      </c>
      <c r="B14" s="4" t="s">
        <v>31</v>
      </c>
      <c r="C14" s="4" t="s">
        <v>32</v>
      </c>
      <c r="D14" s="4" t="s">
        <v>33</v>
      </c>
      <c r="E14" s="4" t="s">
        <v>34</v>
      </c>
      <c r="F14" s="4"/>
      <c r="G14" s="4"/>
      <c r="H14" s="4" t="s">
        <v>35</v>
      </c>
      <c r="I14" s="4"/>
      <c r="J14" s="4" t="s">
        <v>17</v>
      </c>
      <c r="K14" s="4" t="s">
        <v>19</v>
      </c>
      <c r="L14" s="4" t="s">
        <v>36</v>
      </c>
      <c r="M14" s="4"/>
      <c r="N14" s="4"/>
    </row>
    <row r="15" ht="29" customHeight="1" spans="1:14">
      <c r="A15" s="15"/>
      <c r="B15" s="4" t="s">
        <v>37</v>
      </c>
      <c r="C15" s="14" t="s">
        <v>38</v>
      </c>
      <c r="D15" s="16" t="s">
        <v>39</v>
      </c>
      <c r="E15" s="17">
        <v>8</v>
      </c>
      <c r="F15" s="18"/>
      <c r="G15" s="19"/>
      <c r="H15" s="20">
        <v>8</v>
      </c>
      <c r="I15" s="28"/>
      <c r="J15" s="16">
        <v>7</v>
      </c>
      <c r="K15" s="5">
        <f>H15/E15*J15</f>
        <v>7</v>
      </c>
      <c r="L15" s="5"/>
      <c r="M15" s="5"/>
      <c r="N15" s="5"/>
    </row>
    <row r="16" ht="29" customHeight="1" spans="1:14">
      <c r="A16" s="15"/>
      <c r="B16" s="4"/>
      <c r="C16" s="15"/>
      <c r="D16" s="21" t="s">
        <v>40</v>
      </c>
      <c r="E16" s="22">
        <v>0.95</v>
      </c>
      <c r="F16" s="23"/>
      <c r="G16" s="24"/>
      <c r="H16" s="25">
        <v>0.95</v>
      </c>
      <c r="I16" s="36"/>
      <c r="J16" s="5">
        <v>8</v>
      </c>
      <c r="K16" s="5">
        <f>H16/E16*J16</f>
        <v>8</v>
      </c>
      <c r="L16" s="5"/>
      <c r="M16" s="5"/>
      <c r="N16" s="5"/>
    </row>
    <row r="17" ht="29" customHeight="1" spans="1:14">
      <c r="A17" s="15"/>
      <c r="B17" s="4"/>
      <c r="C17" s="14" t="s">
        <v>41</v>
      </c>
      <c r="D17" s="16" t="s">
        <v>42</v>
      </c>
      <c r="E17" s="17" t="s">
        <v>43</v>
      </c>
      <c r="F17" s="18"/>
      <c r="G17" s="19"/>
      <c r="H17" s="20" t="s">
        <v>43</v>
      </c>
      <c r="I17" s="28"/>
      <c r="J17" s="5">
        <v>15</v>
      </c>
      <c r="K17" s="5">
        <v>15</v>
      </c>
      <c r="L17" s="5"/>
      <c r="M17" s="5"/>
      <c r="N17" s="5"/>
    </row>
    <row r="18" ht="29" customHeight="1" spans="1:14">
      <c r="A18" s="15"/>
      <c r="B18" s="4"/>
      <c r="C18" s="14" t="s">
        <v>44</v>
      </c>
      <c r="D18" s="16" t="s">
        <v>45</v>
      </c>
      <c r="E18" s="17">
        <v>3</v>
      </c>
      <c r="F18" s="18"/>
      <c r="G18" s="19"/>
      <c r="H18" s="20">
        <v>3</v>
      </c>
      <c r="I18" s="28"/>
      <c r="J18" s="37">
        <v>3</v>
      </c>
      <c r="K18" s="5">
        <v>3</v>
      </c>
      <c r="L18" s="5"/>
      <c r="M18" s="5"/>
      <c r="N18" s="5"/>
    </row>
    <row r="19" ht="29" customHeight="1" spans="1:14">
      <c r="A19" s="15"/>
      <c r="B19" s="4"/>
      <c r="C19" s="15"/>
      <c r="D19" s="16" t="s">
        <v>46</v>
      </c>
      <c r="E19" s="17">
        <v>10</v>
      </c>
      <c r="F19" s="18"/>
      <c r="G19" s="19"/>
      <c r="H19" s="20">
        <v>10</v>
      </c>
      <c r="I19" s="28"/>
      <c r="J19" s="37">
        <v>3</v>
      </c>
      <c r="K19" s="5">
        <v>3</v>
      </c>
      <c r="L19" s="5"/>
      <c r="M19" s="5"/>
      <c r="N19" s="5"/>
    </row>
    <row r="20" ht="29" customHeight="1" spans="1:14">
      <c r="A20" s="15"/>
      <c r="B20" s="4"/>
      <c r="C20" s="26"/>
      <c r="D20" s="16" t="s">
        <v>47</v>
      </c>
      <c r="E20" s="17">
        <v>12</v>
      </c>
      <c r="F20" s="18"/>
      <c r="G20" s="19"/>
      <c r="H20" s="20">
        <v>12</v>
      </c>
      <c r="I20" s="28"/>
      <c r="J20" s="37">
        <v>4</v>
      </c>
      <c r="K20" s="5">
        <v>4</v>
      </c>
      <c r="L20" s="5"/>
      <c r="M20" s="5"/>
      <c r="N20" s="5"/>
    </row>
    <row r="21" ht="29" customHeight="1" spans="1:14">
      <c r="A21" s="15"/>
      <c r="B21" s="4"/>
      <c r="C21" s="14" t="s">
        <v>48</v>
      </c>
      <c r="D21" s="16" t="s">
        <v>49</v>
      </c>
      <c r="E21" s="17">
        <v>499.58</v>
      </c>
      <c r="F21" s="18"/>
      <c r="G21" s="19"/>
      <c r="H21" s="20">
        <v>499.36</v>
      </c>
      <c r="I21" s="28"/>
      <c r="J21" s="37">
        <v>5</v>
      </c>
      <c r="K21" s="5">
        <v>5</v>
      </c>
      <c r="L21" s="20"/>
      <c r="M21" s="27"/>
      <c r="N21" s="28"/>
    </row>
    <row r="22" ht="29" customHeight="1" spans="1:14">
      <c r="A22" s="15"/>
      <c r="B22" s="4"/>
      <c r="C22" s="26"/>
      <c r="D22" s="16" t="s">
        <v>50</v>
      </c>
      <c r="E22" s="17">
        <v>499.58</v>
      </c>
      <c r="F22" s="18"/>
      <c r="G22" s="19"/>
      <c r="H22" s="20">
        <v>499.36</v>
      </c>
      <c r="I22" s="28"/>
      <c r="J22" s="5">
        <v>5</v>
      </c>
      <c r="K22" s="5">
        <v>5</v>
      </c>
      <c r="L22" s="20"/>
      <c r="M22" s="27"/>
      <c r="N22" s="28"/>
    </row>
    <row r="23" ht="29" customHeight="1" spans="1:14">
      <c r="A23" s="15"/>
      <c r="B23" s="4"/>
      <c r="C23" s="14" t="s">
        <v>51</v>
      </c>
      <c r="D23" s="16" t="s">
        <v>52</v>
      </c>
      <c r="E23" s="20" t="s">
        <v>53</v>
      </c>
      <c r="F23" s="27"/>
      <c r="G23" s="28"/>
      <c r="H23" s="20" t="s">
        <v>53</v>
      </c>
      <c r="I23" s="28"/>
      <c r="J23" s="5">
        <v>10</v>
      </c>
      <c r="K23" s="5">
        <v>7</v>
      </c>
      <c r="L23" s="20" t="s">
        <v>54</v>
      </c>
      <c r="M23" s="27"/>
      <c r="N23" s="28"/>
    </row>
    <row r="24" ht="29" customHeight="1" spans="1:14">
      <c r="A24" s="15"/>
      <c r="B24" s="4"/>
      <c r="C24" s="26"/>
      <c r="D24" s="16" t="s">
        <v>55</v>
      </c>
      <c r="E24" s="17" t="s">
        <v>43</v>
      </c>
      <c r="F24" s="18"/>
      <c r="G24" s="19"/>
      <c r="H24" s="5" t="s">
        <v>43</v>
      </c>
      <c r="I24" s="5"/>
      <c r="J24" s="5">
        <v>10</v>
      </c>
      <c r="K24" s="5">
        <v>7</v>
      </c>
      <c r="L24" s="5" t="s">
        <v>56</v>
      </c>
      <c r="M24" s="5"/>
      <c r="N24" s="5"/>
    </row>
    <row r="25" ht="29" customHeight="1" spans="1:14">
      <c r="A25" s="15"/>
      <c r="B25" s="4"/>
      <c r="C25" s="4" t="s">
        <v>57</v>
      </c>
      <c r="D25" s="16" t="s">
        <v>58</v>
      </c>
      <c r="E25" s="5" t="s">
        <v>43</v>
      </c>
      <c r="F25" s="5"/>
      <c r="G25" s="5"/>
      <c r="H25" s="5" t="s">
        <v>59</v>
      </c>
      <c r="I25" s="5"/>
      <c r="J25" s="5">
        <v>10</v>
      </c>
      <c r="K25" s="5">
        <v>7</v>
      </c>
      <c r="L25" s="5" t="s">
        <v>60</v>
      </c>
      <c r="M25" s="5"/>
      <c r="N25" s="5"/>
    </row>
    <row r="26" ht="29" customHeight="1" spans="1:14">
      <c r="A26" s="15"/>
      <c r="B26" s="14" t="s">
        <v>61</v>
      </c>
      <c r="C26" s="4" t="s">
        <v>62</v>
      </c>
      <c r="D26" s="16" t="s">
        <v>63</v>
      </c>
      <c r="E26" s="5" t="s">
        <v>64</v>
      </c>
      <c r="F26" s="5"/>
      <c r="G26" s="5"/>
      <c r="H26" s="20" t="s">
        <v>64</v>
      </c>
      <c r="I26" s="28"/>
      <c r="J26" s="5">
        <v>5</v>
      </c>
      <c r="K26" s="5">
        <v>4</v>
      </c>
      <c r="L26" s="5" t="s">
        <v>65</v>
      </c>
      <c r="M26" s="5"/>
      <c r="N26" s="5"/>
    </row>
    <row r="27" ht="22" customHeight="1" spans="1:14">
      <c r="A27" s="26"/>
      <c r="B27" s="26"/>
      <c r="C27" s="4"/>
      <c r="D27" s="29" t="s">
        <v>66</v>
      </c>
      <c r="E27" s="5" t="s">
        <v>64</v>
      </c>
      <c r="F27" s="5"/>
      <c r="G27" s="5"/>
      <c r="H27" s="20" t="s">
        <v>64</v>
      </c>
      <c r="I27" s="28"/>
      <c r="J27" s="5">
        <v>5</v>
      </c>
      <c r="K27" s="5">
        <v>4</v>
      </c>
      <c r="L27" s="5" t="s">
        <v>65</v>
      </c>
      <c r="M27" s="5"/>
      <c r="N27" s="5"/>
    </row>
    <row r="28" spans="1:14">
      <c r="A28" s="30" t="s">
        <v>67</v>
      </c>
      <c r="B28" s="31"/>
      <c r="C28" s="31"/>
      <c r="D28" s="31"/>
      <c r="E28" s="31"/>
      <c r="F28" s="31"/>
      <c r="G28" s="31"/>
      <c r="H28" s="31"/>
      <c r="I28" s="38"/>
      <c r="J28" s="16">
        <f>SUM(J15:J27)+I8</f>
        <v>100</v>
      </c>
      <c r="K28" s="39">
        <f>SUM(K15:K27)+N8</f>
        <v>88.9955963008927</v>
      </c>
      <c r="L28" s="5"/>
      <c r="M28" s="5"/>
      <c r="N28" s="5"/>
    </row>
    <row r="29" spans="1:14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</row>
    <row r="30" ht="127.15" customHeight="1" spans="1:14">
      <c r="A30" s="33" t="s">
        <v>68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</row>
  </sheetData>
  <mergeCells count="80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A28:I28"/>
    <mergeCell ref="L28:N28"/>
    <mergeCell ref="A30:N30"/>
    <mergeCell ref="A12:A13"/>
    <mergeCell ref="A14:A27"/>
    <mergeCell ref="B15:B22"/>
    <mergeCell ref="B23:B25"/>
    <mergeCell ref="B26:B27"/>
    <mergeCell ref="C15:C16"/>
    <mergeCell ref="C18:C20"/>
    <mergeCell ref="C21:C22"/>
    <mergeCell ref="C23:C24"/>
    <mergeCell ref="C26:C27"/>
    <mergeCell ref="A7:B11"/>
  </mergeCells>
  <printOptions horizontalCentered="1"/>
  <pageMargins left="0.503472222222222" right="0.503472222222222" top="0.751388888888889" bottom="0.554861111111111" header="0.298611111111111" footer="0.298611111111111"/>
  <pageSetup paperSize="9" scale="77" fitToHeight="0" orientation="portrait"/>
  <headerFooter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cp:lastPrinted>2023-04-23T07:07:00Z</cp:lastPrinted>
  <dcterms:modified xsi:type="dcterms:W3CDTF">2023-06-05T08:09:15Z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3C911AD24AD845CD869BEDCE8DF3FE26_13</vt:lpwstr>
  </property>
  <property fmtid="{D5CDD505-2E9C-101B-9397-08002B2CF9AE}" pid="3" name="KSOProductBuildVer">
    <vt:lpwstr>2052-11.1.0.14309</vt:lpwstr>
  </property>
</Properties>
</file>