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<sst xmlns="http://schemas.openxmlformats.org/spreadsheetml/2006/main" count="92" uniqueCount="71">
  <si>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</si>
  <si>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</si>
  <si>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</si>
  <si>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</si>
  <si>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农产品质量安全检测设备更新</t>
  </si>
  <si>
    <t>主管部门</t>
  </si>
  <si>
    <t>北京市农林科学院</t>
  </si>
  <si>
    <t>实施单位</t>
  </si>
  <si>
    <t>北京市农林科学院质量标准与检测技术研究所</t>
  </si>
  <si>
    <t>项目负责人</t>
  </si>
  <si>
    <t>郭晓军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</si>
  <si>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</si>
  <si>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</si>
  <si>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</si>
  <si>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</si>
  <si>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</si>
  <si>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</si>
  <si>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</si>
  <si>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</si>
  <si>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</si>
  <si>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</si>
  <si>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</si>
  <si>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</si>
  <si>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</si>
  <si>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</si>
  <si>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</si>
  <si>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</si>
  <si>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购置全二维GC-QTOF设备1台，保障购置业务顺利有序开展。 </t>
  </si>
  <si>
    <t>购置全二维GC-QTOF设备1台，保障购置业务顺利有序开展。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</si>
  <si>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</si>
  <si>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</si>
  <si>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</si>
  <si>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</si>
  <si>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</si>
  <si>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</si>
  <si>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</si>
  <si>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</si>
  <si>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</si>
  <si>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r>
      <rPr>
        <sz val="9"/>
        <rFont val="宋体"/>
        <charset val="134"/>
      </rPr>
      <t>新增设备数量</t>
    </r>
  </si>
  <si>
    <t>1台/套</t>
  </si>
  <si>
    <t>质量指标
（15分）</t>
  </si>
  <si>
    <t>全二维GC-QTOF</t>
  </si>
  <si>
    <t>优良中低差</t>
  </si>
  <si>
    <t>优</t>
  </si>
  <si>
    <t>时效指标
（10分）</t>
  </si>
  <si>
    <t>招投标时间/设备采购时间：2022年3月前</t>
  </si>
  <si>
    <t>招标时间2022年5月</t>
  </si>
  <si>
    <t>因仪器参数等问题导致公开招标时间有所延后</t>
  </si>
  <si>
    <t>项目立项时间：2022年1月前</t>
  </si>
  <si>
    <t>设备到货时间：2022年9月前</t>
  </si>
  <si>
    <t>设备到货时间：2022年10月底前</t>
  </si>
  <si>
    <t>因办理海关免税时间有所延误，导致设备到货时间比预计时间晚。</t>
  </si>
  <si>
    <t>设备验收时间：2022年10月前</t>
  </si>
  <si>
    <t>设备验收时间：2022年11月前</t>
  </si>
  <si>
    <t>因设备到货时间比预计时间晚，导致验收时间稍晚了一些。</t>
  </si>
  <si>
    <t>成本指标（10分）</t>
  </si>
  <si>
    <t>预算控制数</t>
  </si>
  <si>
    <t>≤330万元</t>
  </si>
  <si>
    <t>329.6万元</t>
  </si>
  <si>
    <t>招标结余，已退回财政</t>
  </si>
  <si>
    <t>效益指标
（30分）</t>
  </si>
  <si>
    <t>社会效益指标</t>
  </si>
  <si>
    <r>
      <rPr>
        <sz val="9"/>
        <rFont val="宋体"/>
        <charset val="134"/>
      </rPr>
      <t>通过项目实施满足科研工作需求</t>
    </r>
  </si>
  <si>
    <t>可持续影响指标</t>
  </si>
  <si>
    <r>
      <rPr>
        <sz val="9"/>
        <rFont val="宋体"/>
        <charset val="134"/>
      </rPr>
      <t>新增设备在5-10年内稳定运转</t>
    </r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</si>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</sst>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4" workbookViewId="0">
      <selection activeCell="K26" sqref="K26"/>
    </sheetView>
  </sheetViews>
  <sheetFormatPr defaultColWidth="9" defaultRowHeight="13.8"/>
  <cols>
    <col min="4" max="4" width="18.2222222222222" customWidth="1"/>
    <col min="5" max="5" width="2.11111111111111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51503335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330</v>
      </c>
      <c r="G8" s="5">
        <v>330</v>
      </c>
      <c r="H8" s="5">
        <v>329.6</v>
      </c>
      <c r="I8" s="4">
        <v>10</v>
      </c>
      <c r="J8" s="4"/>
      <c r="K8" s="4"/>
      <c r="L8" s="4"/>
      <c r="M8" s="27">
        <f>H8/G8</f>
        <v>0.998787878787879</v>
      </c>
      <c r="N8" s="28">
        <f>M8*10</f>
        <v>9.98787878787879</v>
      </c>
    </row>
    <row r="9" spans="1:14">
      <c r="A9" s="8"/>
      <c r="B9" s="9"/>
      <c r="C9" s="4" t="s">
        <v>20</v>
      </c>
      <c r="D9" s="4"/>
      <c r="E9" s="4"/>
      <c r="F9" s="5">
        <v>330</v>
      </c>
      <c r="G9" s="5">
        <v>330</v>
      </c>
      <c r="H9" s="5">
        <v>329.6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8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1.6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 t="s">
        <v>39</v>
      </c>
      <c r="I15" s="5"/>
      <c r="J15" s="5">
        <v>15</v>
      </c>
      <c r="K15" s="5">
        <v>15</v>
      </c>
      <c r="L15" s="5"/>
      <c r="M15" s="5"/>
      <c r="N15" s="5"/>
    </row>
    <row r="16" ht="46" customHeight="1" spans="1:14">
      <c r="A16" s="15"/>
      <c r="B16" s="4"/>
      <c r="C16" s="14" t="s">
        <v>40</v>
      </c>
      <c r="D16" s="18" t="s">
        <v>41</v>
      </c>
      <c r="E16" s="17" t="s">
        <v>42</v>
      </c>
      <c r="F16" s="17"/>
      <c r="G16" s="17"/>
      <c r="H16" s="5" t="s">
        <v>43</v>
      </c>
      <c r="I16" s="5"/>
      <c r="J16" s="5">
        <v>15</v>
      </c>
      <c r="K16" s="5">
        <v>15</v>
      </c>
      <c r="L16" s="5"/>
      <c r="M16" s="5"/>
      <c r="N16" s="5"/>
    </row>
    <row r="17" ht="21.6" spans="1:14">
      <c r="A17" s="15"/>
      <c r="B17" s="4"/>
      <c r="C17" s="14" t="s">
        <v>44</v>
      </c>
      <c r="D17" s="18" t="s">
        <v>45</v>
      </c>
      <c r="E17" s="17" t="s">
        <v>42</v>
      </c>
      <c r="F17" s="17"/>
      <c r="G17" s="17"/>
      <c r="H17" s="5" t="s">
        <v>46</v>
      </c>
      <c r="I17" s="5"/>
      <c r="J17" s="5">
        <v>2.5</v>
      </c>
      <c r="K17" s="5">
        <v>0.5</v>
      </c>
      <c r="L17" s="5" t="s">
        <v>47</v>
      </c>
      <c r="M17" s="5"/>
      <c r="N17" s="5"/>
    </row>
    <row r="18" ht="21.6" spans="1:14">
      <c r="A18" s="15"/>
      <c r="B18" s="4"/>
      <c r="C18" s="15"/>
      <c r="D18" s="18" t="s">
        <v>48</v>
      </c>
      <c r="E18" s="19" t="s">
        <v>42</v>
      </c>
      <c r="F18" s="20"/>
      <c r="G18" s="21"/>
      <c r="H18" s="22" t="s">
        <v>48</v>
      </c>
      <c r="I18" s="29"/>
      <c r="J18" s="5">
        <v>2.5</v>
      </c>
      <c r="K18" s="5">
        <v>2.5</v>
      </c>
      <c r="L18" s="22"/>
      <c r="M18" s="30"/>
      <c r="N18" s="29"/>
    </row>
    <row r="19" ht="21.6" spans="1:14">
      <c r="A19" s="15"/>
      <c r="B19" s="4"/>
      <c r="C19" s="15"/>
      <c r="D19" s="18" t="s">
        <v>49</v>
      </c>
      <c r="E19" s="17" t="s">
        <v>42</v>
      </c>
      <c r="F19" s="17"/>
      <c r="G19" s="17"/>
      <c r="H19" s="5" t="s">
        <v>50</v>
      </c>
      <c r="I19" s="5"/>
      <c r="J19" s="5">
        <v>2.5</v>
      </c>
      <c r="K19" s="5">
        <v>1</v>
      </c>
      <c r="L19" s="5" t="s">
        <v>51</v>
      </c>
      <c r="M19" s="5"/>
      <c r="N19" s="5"/>
    </row>
    <row r="20" ht="21.6" spans="1:14">
      <c r="A20" s="15"/>
      <c r="B20" s="4"/>
      <c r="C20" s="23"/>
      <c r="D20" s="18" t="s">
        <v>52</v>
      </c>
      <c r="E20" s="17" t="s">
        <v>42</v>
      </c>
      <c r="F20" s="17"/>
      <c r="G20" s="17"/>
      <c r="H20" s="5" t="s">
        <v>53</v>
      </c>
      <c r="I20" s="5"/>
      <c r="J20" s="5">
        <v>2.5</v>
      </c>
      <c r="K20" s="5">
        <v>1</v>
      </c>
      <c r="L20" s="5" t="s">
        <v>54</v>
      </c>
      <c r="M20" s="5"/>
      <c r="N20" s="5"/>
    </row>
    <row r="21" ht="21.6" spans="1:14">
      <c r="A21" s="15"/>
      <c r="B21" s="4"/>
      <c r="C21" s="4" t="s">
        <v>55</v>
      </c>
      <c r="D21" s="18" t="s">
        <v>56</v>
      </c>
      <c r="E21" s="19" t="s">
        <v>57</v>
      </c>
      <c r="F21" s="20"/>
      <c r="G21" s="21"/>
      <c r="H21" s="5" t="s">
        <v>58</v>
      </c>
      <c r="I21" s="5"/>
      <c r="J21" s="5">
        <v>10</v>
      </c>
      <c r="K21" s="5">
        <v>9.5</v>
      </c>
      <c r="L21" s="5" t="s">
        <v>59</v>
      </c>
      <c r="M21" s="5"/>
      <c r="N21" s="5"/>
    </row>
    <row r="22" ht="21.6" spans="1:14">
      <c r="A22" s="15"/>
      <c r="B22" s="4" t="s">
        <v>60</v>
      </c>
      <c r="C22" s="4" t="s">
        <v>61</v>
      </c>
      <c r="D22" s="16" t="s">
        <v>62</v>
      </c>
      <c r="E22" s="5" t="s">
        <v>42</v>
      </c>
      <c r="F22" s="5"/>
      <c r="G22" s="5"/>
      <c r="H22" s="5" t="s">
        <v>43</v>
      </c>
      <c r="I22" s="5"/>
      <c r="J22" s="5">
        <v>15</v>
      </c>
      <c r="K22" s="5">
        <v>15</v>
      </c>
      <c r="L22" s="5"/>
      <c r="M22" s="5"/>
      <c r="N22" s="5"/>
    </row>
    <row r="23" ht="21.6" spans="1:14">
      <c r="A23" s="15"/>
      <c r="B23" s="4"/>
      <c r="C23" s="4" t="s">
        <v>63</v>
      </c>
      <c r="D23" s="16" t="s">
        <v>64</v>
      </c>
      <c r="E23" s="17" t="s">
        <v>42</v>
      </c>
      <c r="F23" s="17"/>
      <c r="G23" s="17"/>
      <c r="H23" s="5" t="s">
        <v>43</v>
      </c>
      <c r="I23" s="5"/>
      <c r="J23" s="5">
        <v>15</v>
      </c>
      <c r="K23" s="5">
        <v>15</v>
      </c>
      <c r="L23" s="5"/>
      <c r="M23" s="5"/>
      <c r="N23" s="5"/>
    </row>
    <row r="24" spans="1:14">
      <c r="A24" s="15"/>
      <c r="B24" s="14" t="s">
        <v>65</v>
      </c>
      <c r="C24" s="4" t="s">
        <v>66</v>
      </c>
      <c r="D24" s="18" t="s">
        <v>67</v>
      </c>
      <c r="E24" s="5" t="s">
        <v>68</v>
      </c>
      <c r="F24" s="5"/>
      <c r="G24" s="5"/>
      <c r="H24" s="5" t="s">
        <v>68</v>
      </c>
      <c r="I24" s="5"/>
      <c r="J24" s="5">
        <v>10</v>
      </c>
      <c r="K24" s="5">
        <v>10</v>
      </c>
      <c r="L24" s="5"/>
      <c r="M24" s="5"/>
      <c r="N24" s="5"/>
    </row>
    <row r="25" spans="1:14">
      <c r="A25" s="23"/>
      <c r="B25" s="23"/>
      <c r="C25" s="4"/>
      <c r="D25" s="18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17">
        <f>SUM(J15:J25)+I8</f>
        <v>100</v>
      </c>
      <c r="K26" s="31">
        <f>SUM(K15:K25)+N8</f>
        <v>94.4878787878788</v>
      </c>
      <c r="L26" s="5"/>
      <c r="M26" s="5"/>
      <c r="N26" s="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27.2" customHeight="1" spans="1:14">
      <c r="A28" s="26" t="s">
        <v>70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21"/>
    <mergeCell ref="B22:B23"/>
    <mergeCell ref="B24:B25"/>
    <mergeCell ref="C17:C20"/>
    <mergeCell ref="C24:C25"/>
    <mergeCell ref="D24:D25"/>
    <mergeCell ref="J24:J25"/>
    <mergeCell ref="K24:K25"/>
    <mergeCell ref="A7:B11"/>
    <mergeCell ref="E24:G25"/>
    <mergeCell ref="H24:I25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2023-05-17T13:24:51Z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