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 firstSheet="2" activeTab="2"/>
  </bookViews>
  <sheets>
    <sheet name="原表" sheetId="1" state="hidden" r:id="rId1"/>
    <sheet name="改后" sheetId="2" state="hidden" r:id="rId2"/>
    <sheet name="改后420" sheetId="3" r:id="rId3"/>
  </sheets>
  <definedNames>
    <definedName name="_xlnm.Print_Area" localSheetId="2">改后420!$A$1:$N$30</definedName>
  </definedNames>
  <calcPr calcId="144525"/>
</workbook>
</file>

<file path=xl/sharedStrings.xml><?xml version="1.0" encoding="utf-8"?>
<sst xmlns="http://schemas.openxmlformats.org/spreadsheetml/2006/main" count="248" uniqueCount="104">
  <si>
    <t>项目支出绩效自评表</t>
  </si>
  <si>
    <t>（2021年度）</t>
  </si>
  <si>
    <t>项目名称</t>
  </si>
  <si>
    <t>北京市八宝山革命公墓古树复壮与养护服务项目合同</t>
  </si>
  <si>
    <t>主管部门</t>
  </si>
  <si>
    <t>北京市社会福利事物管理中心</t>
  </si>
  <si>
    <t>实施单位</t>
  </si>
  <si>
    <t>北京市八宝山革命公墓</t>
  </si>
  <si>
    <t>项目负责人</t>
  </si>
  <si>
    <t>吴晔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</si>
  <si>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</si>
  <si>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</si>
  <si>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</si>
  <si>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</si>
  <si>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</si>
  <si>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</si>
  <si>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</si>
  <si>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</si>
  <si>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</si>
  <si>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</si>
  <si>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</si>
  <si>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</si>
  <si>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</si>
  <si>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</si>
  <si>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</si>
  <si>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</si>
  <si>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2022年4月30日前完成革命公墓院内154株挂牌古树的复壮修复及秋季、春季养护。其中包括健康巡查、补水排水、土壤施肥、病虫害防治枝叶修剪。</t>
  </si>
  <si>
    <t>至2021年底服务方提供方已经完成22株古树的复壮和修复工作以及全部古树的秋季养护工作。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</si>
  <si>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</si>
  <si>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</si>
  <si>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</si>
  <si>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</si>
  <si>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</si>
  <si>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</si>
  <si>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</si>
  <si>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</si>
  <si>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</si>
  <si>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病弱古树的复壮和修复</t>
  </si>
  <si>
    <t>古树春季养护，包含修剪、补水、排水、土壤施肥与叶面喷肥、病虫害防治、危险枝和病虫枝修剪整理、树体预防保护等古树日常养护管理工作</t>
  </si>
  <si>
    <t>质量指标</t>
  </si>
  <si>
    <t>古树长势恢复率</t>
  </si>
  <si>
    <t>古树无蛀干害虫危害率</t>
  </si>
  <si>
    <t>枯叶修剪率</t>
  </si>
  <si>
    <t>时效指标</t>
  </si>
  <si>
    <t>进度完成及时率</t>
  </si>
  <si>
    <t>2022年4月30日前</t>
  </si>
  <si>
    <t>春季古树养护管理工作进度</t>
  </si>
  <si>
    <t>成本指标</t>
  </si>
  <si>
    <t>古树秋季春季养护</t>
  </si>
  <si>
    <t>古树复壮与修护</t>
  </si>
  <si>
    <t>安全文明施工</t>
  </si>
  <si>
    <t>社会效益指标</t>
  </si>
  <si>
    <t>保护好古树，使古树延年益寿，有利于八宝山革命公墓生态文明建设，有利于传承厚重的历史文化</t>
  </si>
  <si>
    <t>持续推进</t>
  </si>
  <si>
    <t>生态效益指标</t>
  </si>
  <si>
    <t>保持园内生态环境</t>
  </si>
  <si>
    <t>可持续影响指标</t>
  </si>
  <si>
    <t>古树持续健康生长</t>
  </si>
  <si>
    <t>满意度指标</t>
  </si>
  <si>
    <t>服务对象满意度标</t>
  </si>
  <si>
    <t>群众满意度</t>
  </si>
  <si>
    <t>社会认可度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</si>
  <si>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</si>
  <si>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</si>
  <si>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（2022年度）</t>
  </si>
  <si>
    <t>北京市八宝山革命公墓古树复壮与养护服务项目尾款</t>
  </si>
  <si>
    <t>（1）完成全部154株古树的修剪、补水、排水、土壤施肥与叶面喷肥、病虫害防治、危险枝和病虫枝修剪整理、树体预防保护等水肥养护服务管理。
（2）完成22株古树保护范围内不合格土壤的改土换土、复壮和本体修护工作。</t>
  </si>
  <si>
    <t>2021年5月开始实施，按照合同约定完成了对22株长势较弱的古树进行的复壮和修复工作和对全园154株古树2021年秋季日常养护管理工作。2022年4月古树复壮与养护工作任务已经完成。支付项目尾款30.424454万元</t>
  </si>
  <si>
    <t>指标1：对154株古树进行春季养虎管理</t>
  </si>
  <si>
    <t>154株</t>
  </si>
  <si>
    <t>指标2：古树春季养护，包含修剪、补水、排水、土壤施肥与叶面喷肥、病虫害防治、危险枝和病虫枝修剪整理、树体预防保护等古树日常养护管理工作</t>
  </si>
  <si>
    <t>指标1：古树长势恢复率</t>
  </si>
  <si>
    <t>指标2：古树无蛀干害虫危害率</t>
  </si>
  <si>
    <t>指标3：枯叶修剪率</t>
  </si>
  <si>
    <t>指标1：进度完成及时率</t>
  </si>
  <si>
    <t xml:space="preserve">截止到2022年4月30日完成总体项目的100% </t>
  </si>
  <si>
    <t>2022年目标全部完成</t>
  </si>
  <si>
    <t>指标1：项目预算总控制金额</t>
  </si>
  <si>
    <t>30.424454万元</t>
  </si>
  <si>
    <t>效益指标</t>
  </si>
  <si>
    <t>指标1：保护好古树，使古树延年益寿，有利于八宝山革命公墓生态文明建设，有利于传承厚重的历史文化</t>
  </si>
  <si>
    <t>全部完成</t>
  </si>
  <si>
    <t>全部完成，有效完成公墓的生态文明建设工作</t>
  </si>
  <si>
    <t>指标2：保持园内生态环境</t>
  </si>
  <si>
    <t>全部完成，墓园生态环境建设工作保持良好</t>
  </si>
  <si>
    <t>指标3：古树持续健康生长</t>
  </si>
  <si>
    <t>有效完成，维护了墓园内古树的持续健康生长</t>
  </si>
  <si>
    <t>指标1：群众满意度</t>
  </si>
  <si>
    <t>满意</t>
  </si>
  <si>
    <t>指标2：社会认可度</t>
  </si>
  <si>
    <t>指标1：古树春季养护，包含修剪、补水、排水、土壤施肥与叶面喷肥、病虫害防治、危险枝和病虫枝修剪整理、树体预防保护等古树日常养护管理工作</t>
  </si>
  <si>
    <t>指标2：完成22株古树保护范围内不合格土壤的改土换土、复壮和本体修护工作</t>
  </si>
  <si>
    <t>22株</t>
  </si>
  <si>
    <t>指标3：大门入口处主通道两侧古树根部土壤改良，包含在古树保护范围内清理清除土壤中的垃圾和杂物，回填混拌有有机质肥和菌肥的营养土等内容</t>
  </si>
  <si>
    <t>887.55平米</t>
  </si>
  <si>
    <t>指标4：大门入口处主通道两侧人行步道硬化地面拆除与恢复</t>
  </si>
  <si>
    <t>591.71平米</t>
  </si>
  <si>
    <t>指标1：工程形象进度完成及时率</t>
  </si>
  <si>
    <t>指标2：古树日常养护管理工作进度</t>
  </si>
  <si>
    <t>指标3：古树复壮与修护工作进度</t>
  </si>
  <si>
    <t>2022年3月完成春季养护</t>
  </si>
  <si>
    <t>复壮和保护好古树，使古树延年益寿，有利于八宝山革命公墓生态文明建设，有利于传承厚重的历史文化</t>
  </si>
  <si>
    <t>≥3年</t>
  </si>
  <si>
    <t>≥98%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</si>
</sst>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indexed="8"/>
      <name val="方正小标宋简体"/>
      <charset val="134"/>
    </font>
    <font>
      <sz val="10"/>
      <name val="宋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</font>
    <font>
      <sz val="10.5"/>
      <color rgb="FF000000"/>
      <name val="宋体"/>
      <charset val="134"/>
    </font>
    <font>
      <sz val="18"/>
      <color theme="1"/>
      <name val="仿宋_GB2312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/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98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44" applyNumberFormat="1" applyFont="1" applyBorder="1" applyAlignment="1">
      <alignment horizontal="center" vertical="center" wrapText="1"/>
    </xf>
    <xf numFmtId="176" fontId="3" fillId="0" borderId="6" xfId="44" applyNumberFormat="1" applyFont="1" applyBorder="1" applyAlignment="1">
      <alignment horizontal="center" vertical="center" wrapText="1"/>
    </xf>
    <xf numFmtId="176" fontId="3" fillId="0" borderId="7" xfId="44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7" fontId="3" fillId="0" borderId="1" xfId="44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76" fontId="7" fillId="0" borderId="1" xfId="44" applyNumberFormat="1" applyFont="1" applyBorder="1" applyAlignment="1">
      <alignment horizontal="center" vertical="center" wrapText="1"/>
    </xf>
    <xf numFmtId="176" fontId="7" fillId="0" borderId="6" xfId="44" applyNumberFormat="1" applyFont="1" applyBorder="1" applyAlignment="1">
      <alignment horizontal="center" vertical="center" wrapText="1"/>
    </xf>
    <xf numFmtId="176" fontId="7" fillId="0" borderId="7" xfId="44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7" fontId="7" fillId="0" borderId="1" xfId="44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1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opLeftCell="A14" workbookViewId="0">
      <selection activeCell="G22" sqref="G22:G24"/>
    </sheetView>
  </sheetViews>
  <sheetFormatPr defaultColWidth="9" defaultRowHeight="14"/>
  <cols>
    <col min="1" max="1" width="4" customWidth="1"/>
    <col min="2" max="2" width="6" customWidth="1"/>
    <col min="5" max="5" width="12" customWidth="1"/>
    <col min="6" max="6" width="10.75" customWidth="1"/>
    <col min="7" max="7" width="9.75" customWidth="1"/>
    <col min="8" max="8" width="12.375" customWidth="1"/>
    <col min="9" max="9" width="3.625" customWidth="1"/>
    <col min="10" max="10" width="4.375" customWidth="1"/>
    <col min="11" max="12" width="4.625" customWidth="1"/>
    <col min="13" max="13" width="6" customWidth="1"/>
    <col min="14" max="14" width="5.875" customWidth="1"/>
  </cols>
  <sheetData>
    <row r="1" ht="23" spans="1:14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ht="17.5" spans="1:14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ht="15.6" customHeight="1" spans="1:14">
      <c r="A3" s="69" t="s">
        <v>2</v>
      </c>
      <c r="B3" s="69"/>
      <c r="C3" s="69" t="s">
        <v>3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ht="15.6" customHeight="1" spans="1:14">
      <c r="A4" s="69" t="s">
        <v>4</v>
      </c>
      <c r="B4" s="69"/>
      <c r="C4" s="69" t="s">
        <v>5</v>
      </c>
      <c r="D4" s="69"/>
      <c r="E4" s="69"/>
      <c r="F4" s="69"/>
      <c r="G4" s="69"/>
      <c r="H4" s="69" t="s">
        <v>6</v>
      </c>
      <c r="I4" s="69"/>
      <c r="J4" s="69" t="s">
        <v>7</v>
      </c>
      <c r="K4" s="69"/>
      <c r="L4" s="69"/>
      <c r="M4" s="69"/>
      <c r="N4" s="69"/>
    </row>
    <row r="5" ht="15.6" customHeight="1" spans="1:14">
      <c r="A5" s="69" t="s">
        <v>8</v>
      </c>
      <c r="B5" s="69"/>
      <c r="C5" s="69" t="s">
        <v>9</v>
      </c>
      <c r="D5" s="69"/>
      <c r="E5" s="69"/>
      <c r="F5" s="69"/>
      <c r="G5" s="69"/>
      <c r="H5" s="69" t="s">
        <v>10</v>
      </c>
      <c r="I5" s="69"/>
      <c r="J5" s="69">
        <v>13501139444</v>
      </c>
      <c r="K5" s="69"/>
      <c r="L5" s="69"/>
      <c r="M5" s="69"/>
      <c r="N5" s="69"/>
    </row>
    <row r="6" ht="27" customHeight="1" spans="1:14">
      <c r="A6" s="70" t="s">
        <v>11</v>
      </c>
      <c r="B6" s="71"/>
      <c r="C6" s="69"/>
      <c r="D6" s="69"/>
      <c r="E6" s="69" t="s">
        <v>12</v>
      </c>
      <c r="F6" s="69" t="s">
        <v>13</v>
      </c>
      <c r="G6" s="69"/>
      <c r="H6" s="69" t="s">
        <v>14</v>
      </c>
      <c r="I6" s="69"/>
      <c r="J6" s="69" t="s">
        <v>15</v>
      </c>
      <c r="K6" s="69"/>
      <c r="L6" s="69" t="s">
        <v>16</v>
      </c>
      <c r="M6" s="69"/>
      <c r="N6" s="69" t="s">
        <v>17</v>
      </c>
    </row>
    <row r="7" ht="15.6" customHeight="1" spans="1:14">
      <c r="A7" s="72"/>
      <c r="B7" s="73"/>
      <c r="C7" s="74" t="s">
        <v>18</v>
      </c>
      <c r="D7" s="74"/>
      <c r="E7" s="41">
        <v>90.424454</v>
      </c>
      <c r="F7" s="42">
        <v>90.424454</v>
      </c>
      <c r="G7" s="43"/>
      <c r="H7" s="42">
        <v>90.424454</v>
      </c>
      <c r="I7" s="43"/>
      <c r="J7" s="69">
        <v>10</v>
      </c>
      <c r="K7" s="69"/>
      <c r="L7" s="69">
        <f>H7/F7</f>
        <v>1</v>
      </c>
      <c r="M7" s="69"/>
      <c r="N7" s="69">
        <v>10</v>
      </c>
    </row>
    <row r="8" ht="15.6" customHeight="1" spans="1:14">
      <c r="A8" s="72"/>
      <c r="B8" s="73"/>
      <c r="C8" s="69" t="s">
        <v>19</v>
      </c>
      <c r="D8" s="69"/>
      <c r="E8" s="75">
        <v>60</v>
      </c>
      <c r="F8" s="75">
        <v>60</v>
      </c>
      <c r="G8" s="75"/>
      <c r="H8" s="75">
        <v>60</v>
      </c>
      <c r="I8" s="75"/>
      <c r="J8" s="69" t="s">
        <v>20</v>
      </c>
      <c r="K8" s="69"/>
      <c r="L8" s="69"/>
      <c r="M8" s="69"/>
      <c r="N8" s="69" t="s">
        <v>20</v>
      </c>
    </row>
    <row r="9" ht="15.6" customHeight="1" spans="1:14">
      <c r="A9" s="72"/>
      <c r="B9" s="73"/>
      <c r="C9" s="69" t="s">
        <v>21</v>
      </c>
      <c r="D9" s="69"/>
      <c r="E9" s="69">
        <v>0</v>
      </c>
      <c r="F9" s="69">
        <v>0</v>
      </c>
      <c r="G9" s="69"/>
      <c r="H9" s="69">
        <v>0</v>
      </c>
      <c r="I9" s="69"/>
      <c r="J9" s="69" t="s">
        <v>20</v>
      </c>
      <c r="K9" s="69"/>
      <c r="L9" s="69"/>
      <c r="M9" s="69"/>
      <c r="N9" s="69" t="s">
        <v>20</v>
      </c>
    </row>
    <row r="10" ht="15.6" customHeight="1" spans="1:14">
      <c r="A10" s="76"/>
      <c r="B10" s="77"/>
      <c r="C10" s="69" t="s">
        <v>22</v>
      </c>
      <c r="D10" s="69"/>
      <c r="E10" s="69">
        <v>0</v>
      </c>
      <c r="F10" s="69">
        <v>0</v>
      </c>
      <c r="G10" s="69"/>
      <c r="H10" s="69">
        <v>0</v>
      </c>
      <c r="I10" s="69"/>
      <c r="J10" s="69" t="s">
        <v>20</v>
      </c>
      <c r="K10" s="69"/>
      <c r="L10" s="69"/>
      <c r="M10" s="69"/>
      <c r="N10" s="69" t="s">
        <v>20</v>
      </c>
    </row>
    <row r="11" ht="15.6" customHeight="1" spans="1:14">
      <c r="A11" s="69" t="s">
        <v>23</v>
      </c>
      <c r="B11" s="69" t="s">
        <v>24</v>
      </c>
      <c r="C11" s="69"/>
      <c r="D11" s="69"/>
      <c r="E11" s="69"/>
      <c r="F11" s="69"/>
      <c r="G11" s="69"/>
      <c r="H11" s="69" t="s">
        <v>25</v>
      </c>
      <c r="I11" s="69"/>
      <c r="J11" s="69"/>
      <c r="K11" s="69"/>
      <c r="L11" s="69"/>
      <c r="M11" s="69"/>
      <c r="N11" s="69"/>
    </row>
    <row r="12" ht="71.25" customHeight="1" spans="1:14">
      <c r="A12" s="69"/>
      <c r="B12" s="78" t="s">
        <v>26</v>
      </c>
      <c r="C12" s="78"/>
      <c r="D12" s="78"/>
      <c r="E12" s="78"/>
      <c r="F12" s="78"/>
      <c r="G12" s="78"/>
      <c r="H12" s="78" t="s">
        <v>27</v>
      </c>
      <c r="I12" s="78"/>
      <c r="J12" s="78"/>
      <c r="K12" s="78"/>
      <c r="L12" s="78"/>
      <c r="M12" s="78"/>
      <c r="N12" s="78"/>
    </row>
    <row r="13" ht="56.25" customHeight="1" spans="1:14">
      <c r="A13" s="79" t="s">
        <v>28</v>
      </c>
      <c r="B13" s="69" t="s">
        <v>29</v>
      </c>
      <c r="C13" s="69" t="s">
        <v>30</v>
      </c>
      <c r="D13" s="69" t="s">
        <v>31</v>
      </c>
      <c r="E13" s="69"/>
      <c r="F13" s="69"/>
      <c r="G13" s="69" t="s">
        <v>32</v>
      </c>
      <c r="H13" s="69" t="s">
        <v>33</v>
      </c>
      <c r="I13" s="69" t="s">
        <v>15</v>
      </c>
      <c r="J13" s="69"/>
      <c r="K13" s="69" t="s">
        <v>17</v>
      </c>
      <c r="L13" s="69"/>
      <c r="M13" s="70" t="s">
        <v>34</v>
      </c>
      <c r="N13" s="71"/>
    </row>
    <row r="14" ht="35.25" customHeight="1" spans="1:14">
      <c r="A14" s="80"/>
      <c r="B14" s="79" t="s">
        <v>35</v>
      </c>
      <c r="C14" s="79" t="s">
        <v>36</v>
      </c>
      <c r="D14" s="81" t="s">
        <v>37</v>
      </c>
      <c r="E14" s="82"/>
      <c r="F14" s="83"/>
      <c r="G14" s="69">
        <v>22</v>
      </c>
      <c r="H14" s="69">
        <v>22</v>
      </c>
      <c r="I14" s="81">
        <v>10</v>
      </c>
      <c r="J14" s="83"/>
      <c r="K14" s="81">
        <v>10</v>
      </c>
      <c r="L14" s="83"/>
      <c r="M14" s="81"/>
      <c r="N14" s="83"/>
    </row>
    <row r="15" ht="52.5" customHeight="1" spans="1:14">
      <c r="A15" s="84"/>
      <c r="B15" s="85"/>
      <c r="C15" s="86"/>
      <c r="D15" s="87" t="s">
        <v>38</v>
      </c>
      <c r="E15" s="87"/>
      <c r="F15" s="87"/>
      <c r="G15" s="69">
        <v>154</v>
      </c>
      <c r="H15" s="88">
        <v>1</v>
      </c>
      <c r="I15" s="69">
        <v>10</v>
      </c>
      <c r="J15" s="69"/>
      <c r="K15" s="69">
        <v>10</v>
      </c>
      <c r="L15" s="69"/>
      <c r="M15" s="69"/>
      <c r="N15" s="69"/>
    </row>
    <row r="16" ht="15.6" customHeight="1" spans="1:14">
      <c r="A16" s="84"/>
      <c r="B16" s="85"/>
      <c r="C16" s="69" t="s">
        <v>39</v>
      </c>
      <c r="D16" s="89" t="s">
        <v>40</v>
      </c>
      <c r="E16" s="90"/>
      <c r="F16" s="91"/>
      <c r="G16" s="69">
        <v>154</v>
      </c>
      <c r="H16" s="88">
        <v>1</v>
      </c>
      <c r="I16" s="69">
        <v>5</v>
      </c>
      <c r="J16" s="69"/>
      <c r="K16" s="69">
        <v>5</v>
      </c>
      <c r="L16" s="69"/>
      <c r="M16" s="69"/>
      <c r="N16" s="69"/>
    </row>
    <row r="17" ht="15.6" customHeight="1" spans="1:14">
      <c r="A17" s="84"/>
      <c r="B17" s="85"/>
      <c r="C17" s="69"/>
      <c r="D17" s="89" t="s">
        <v>41</v>
      </c>
      <c r="E17" s="90"/>
      <c r="F17" s="91"/>
      <c r="G17" s="69">
        <v>154</v>
      </c>
      <c r="H17" s="88">
        <v>1</v>
      </c>
      <c r="I17" s="69">
        <v>5</v>
      </c>
      <c r="J17" s="69"/>
      <c r="K17" s="69">
        <v>5</v>
      </c>
      <c r="L17" s="69"/>
      <c r="M17" s="69"/>
      <c r="N17" s="69"/>
    </row>
    <row r="18" ht="15.6" customHeight="1" spans="1:14">
      <c r="A18" s="84"/>
      <c r="B18" s="85"/>
      <c r="C18" s="69"/>
      <c r="D18" s="89" t="s">
        <v>42</v>
      </c>
      <c r="E18" s="90"/>
      <c r="F18" s="91"/>
      <c r="G18" s="69">
        <v>154</v>
      </c>
      <c r="H18" s="88">
        <v>0.97</v>
      </c>
      <c r="I18" s="69">
        <v>5</v>
      </c>
      <c r="J18" s="69"/>
      <c r="K18" s="69">
        <v>5</v>
      </c>
      <c r="L18" s="69"/>
      <c r="M18" s="69"/>
      <c r="N18" s="69"/>
    </row>
    <row r="19" ht="33.75" customHeight="1" spans="1:14">
      <c r="A19" s="84"/>
      <c r="B19" s="85"/>
      <c r="C19" s="69" t="s">
        <v>43</v>
      </c>
      <c r="D19" s="87" t="s">
        <v>44</v>
      </c>
      <c r="E19" s="87"/>
      <c r="F19" s="87"/>
      <c r="G19" s="69" t="s">
        <v>45</v>
      </c>
      <c r="H19" s="88">
        <v>0.75</v>
      </c>
      <c r="I19" s="69">
        <v>5</v>
      </c>
      <c r="J19" s="69"/>
      <c r="K19" s="69">
        <v>5</v>
      </c>
      <c r="L19" s="69"/>
      <c r="M19" s="69"/>
      <c r="N19" s="69"/>
    </row>
    <row r="20" ht="32.25" customHeight="1" spans="1:14">
      <c r="A20" s="84"/>
      <c r="B20" s="85"/>
      <c r="C20" s="69"/>
      <c r="D20" s="87" t="s">
        <v>46</v>
      </c>
      <c r="E20" s="87"/>
      <c r="F20" s="87"/>
      <c r="G20" s="69" t="s">
        <v>45</v>
      </c>
      <c r="H20" s="88">
        <v>0.75</v>
      </c>
      <c r="I20" s="69">
        <v>5</v>
      </c>
      <c r="J20" s="69"/>
      <c r="K20" s="69">
        <v>5</v>
      </c>
      <c r="L20" s="69"/>
      <c r="M20" s="69"/>
      <c r="N20" s="69"/>
    </row>
    <row r="21" ht="15.6" customHeight="1" spans="1:14">
      <c r="A21" s="84"/>
      <c r="B21" s="85"/>
      <c r="C21" s="69"/>
      <c r="D21" s="87"/>
      <c r="E21" s="87"/>
      <c r="F21" s="87"/>
      <c r="G21" s="69"/>
      <c r="H21" s="69"/>
      <c r="I21" s="69"/>
      <c r="J21" s="69"/>
      <c r="K21" s="69"/>
      <c r="L21" s="69"/>
      <c r="M21" s="69"/>
      <c r="N21" s="69"/>
    </row>
    <row r="22" ht="15.6" customHeight="1" spans="1:14">
      <c r="A22" s="84"/>
      <c r="B22" s="85"/>
      <c r="C22" s="69" t="s">
        <v>47</v>
      </c>
      <c r="D22" s="87" t="s">
        <v>48</v>
      </c>
      <c r="E22" s="87"/>
      <c r="F22" s="87"/>
      <c r="G22" s="69">
        <v>35.988932</v>
      </c>
      <c r="H22" s="88">
        <v>1</v>
      </c>
      <c r="I22" s="69">
        <v>10</v>
      </c>
      <c r="J22" s="69"/>
      <c r="K22" s="69">
        <v>8</v>
      </c>
      <c r="L22" s="69"/>
      <c r="M22" s="69"/>
      <c r="N22" s="69"/>
    </row>
    <row r="23" ht="15.6" customHeight="1" spans="1:14">
      <c r="A23" s="84"/>
      <c r="B23" s="85"/>
      <c r="C23" s="69"/>
      <c r="D23" s="89" t="s">
        <v>49</v>
      </c>
      <c r="E23" s="90"/>
      <c r="F23" s="91"/>
      <c r="G23" s="69">
        <v>50.185572</v>
      </c>
      <c r="H23" s="88">
        <v>1</v>
      </c>
      <c r="I23" s="69">
        <v>10</v>
      </c>
      <c r="J23" s="69"/>
      <c r="K23" s="69">
        <v>10</v>
      </c>
      <c r="L23" s="69"/>
      <c r="M23" s="81"/>
      <c r="N23" s="96"/>
    </row>
    <row r="24" ht="14.25" customHeight="1" spans="1:14">
      <c r="A24" s="84"/>
      <c r="B24" s="86"/>
      <c r="C24" s="69"/>
      <c r="D24" s="87" t="s">
        <v>50</v>
      </c>
      <c r="E24" s="87"/>
      <c r="F24" s="87"/>
      <c r="G24" s="92">
        <v>4.24995</v>
      </c>
      <c r="H24" s="88">
        <v>1</v>
      </c>
      <c r="I24" s="69">
        <v>5</v>
      </c>
      <c r="J24" s="69"/>
      <c r="K24" s="69">
        <v>5</v>
      </c>
      <c r="L24" s="69"/>
      <c r="M24" s="69"/>
      <c r="N24" s="69"/>
    </row>
    <row r="25" ht="43.5" customHeight="1" spans="1:14">
      <c r="A25" s="84"/>
      <c r="B25" s="69"/>
      <c r="C25" s="69" t="s">
        <v>51</v>
      </c>
      <c r="D25" s="87" t="s">
        <v>52</v>
      </c>
      <c r="E25" s="87"/>
      <c r="F25" s="87"/>
      <c r="G25" s="69" t="s">
        <v>53</v>
      </c>
      <c r="H25" s="69"/>
      <c r="I25" s="69">
        <v>5</v>
      </c>
      <c r="J25" s="69"/>
      <c r="K25" s="69">
        <v>5</v>
      </c>
      <c r="L25" s="69"/>
      <c r="M25" s="69"/>
      <c r="N25" s="69"/>
    </row>
    <row r="26" ht="28.5" customHeight="1" spans="1:14">
      <c r="A26" s="84"/>
      <c r="B26" s="69"/>
      <c r="C26" s="69" t="s">
        <v>54</v>
      </c>
      <c r="D26" s="87" t="s">
        <v>55</v>
      </c>
      <c r="E26" s="87"/>
      <c r="F26" s="87"/>
      <c r="G26" s="69" t="s">
        <v>53</v>
      </c>
      <c r="H26" s="69"/>
      <c r="I26" s="69">
        <v>5</v>
      </c>
      <c r="J26" s="69"/>
      <c r="K26" s="69">
        <v>5</v>
      </c>
      <c r="L26" s="69"/>
      <c r="M26" s="69"/>
      <c r="N26" s="69"/>
    </row>
    <row r="27" ht="24.75" customHeight="1" spans="1:14">
      <c r="A27" s="84"/>
      <c r="B27" s="69"/>
      <c r="C27" s="69" t="s">
        <v>56</v>
      </c>
      <c r="D27" s="87" t="s">
        <v>57</v>
      </c>
      <c r="E27" s="87"/>
      <c r="F27" s="87"/>
      <c r="G27" s="69" t="s">
        <v>53</v>
      </c>
      <c r="H27" s="69"/>
      <c r="I27" s="69">
        <v>5</v>
      </c>
      <c r="J27" s="69"/>
      <c r="K27" s="69">
        <v>5</v>
      </c>
      <c r="L27" s="69"/>
      <c r="M27" s="69"/>
      <c r="N27" s="69"/>
    </row>
    <row r="28" ht="15.6" customHeight="1" spans="1:14">
      <c r="A28" s="84"/>
      <c r="B28" s="79" t="s">
        <v>58</v>
      </c>
      <c r="C28" s="69" t="s">
        <v>59</v>
      </c>
      <c r="D28" s="87" t="s">
        <v>60</v>
      </c>
      <c r="E28" s="87"/>
      <c r="F28" s="87"/>
      <c r="G28" s="88">
        <v>1</v>
      </c>
      <c r="H28" s="69"/>
      <c r="I28" s="69">
        <v>3</v>
      </c>
      <c r="J28" s="69"/>
      <c r="K28" s="69">
        <v>3</v>
      </c>
      <c r="L28" s="69"/>
      <c r="M28" s="69"/>
      <c r="N28" s="69"/>
    </row>
    <row r="29" ht="48" customHeight="1" spans="1:14">
      <c r="A29" s="84"/>
      <c r="B29" s="80"/>
      <c r="C29" s="69"/>
      <c r="D29" s="87" t="s">
        <v>61</v>
      </c>
      <c r="E29" s="87"/>
      <c r="F29" s="87"/>
      <c r="G29" s="88">
        <v>1</v>
      </c>
      <c r="H29" s="69"/>
      <c r="I29" s="69">
        <v>2</v>
      </c>
      <c r="J29" s="69"/>
      <c r="K29" s="69">
        <v>2</v>
      </c>
      <c r="L29" s="69"/>
      <c r="M29" s="69"/>
      <c r="N29" s="69"/>
    </row>
    <row r="30" ht="15.6" customHeight="1" spans="1:14">
      <c r="A30" s="93" t="s">
        <v>62</v>
      </c>
      <c r="B30" s="93"/>
      <c r="C30" s="93"/>
      <c r="D30" s="93"/>
      <c r="E30" s="93"/>
      <c r="F30" s="93"/>
      <c r="G30" s="93"/>
      <c r="H30" s="93"/>
      <c r="I30" s="93">
        <v>100</v>
      </c>
      <c r="J30" s="93"/>
      <c r="K30" s="93">
        <f>SUM(K14:L29)+N7</f>
        <v>98</v>
      </c>
      <c r="L30" s="93"/>
      <c r="M30" s="97"/>
      <c r="N30" s="97"/>
    </row>
    <row r="31" spans="1:14">
      <c r="A31" s="94" t="s">
        <v>63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</row>
    <row r="32" spans="1:14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</row>
    <row r="33" spans="1:14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</row>
    <row r="34" spans="1:14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</row>
    <row r="35" spans="1:14">
      <c r="A35" s="95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</row>
    <row r="36" spans="1:14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14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4:B24"/>
    <mergeCell ref="B25:B27"/>
    <mergeCell ref="B28:B29"/>
    <mergeCell ref="C14:C15"/>
    <mergeCell ref="C16:C18"/>
    <mergeCell ref="C19:C21"/>
    <mergeCell ref="C22:C24"/>
    <mergeCell ref="C28:C29"/>
    <mergeCell ref="A6:B10"/>
    <mergeCell ref="A31:N39"/>
  </mergeCells>
  <pageMargins left="0.118110236220472" right="0.118110236220472" top="0.236220472440945" bottom="0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view="pageBreakPreview" zoomScale="85" zoomScaleNormal="100" topLeftCell="A9" workbookViewId="0">
      <selection activeCell="D19" sqref="D19:H19"/>
    </sheetView>
  </sheetViews>
  <sheetFormatPr defaultColWidth="9" defaultRowHeight="14"/>
  <cols>
    <col min="1" max="1" width="5.375" style="1" customWidth="1"/>
    <col min="2" max="4" width="9" style="1"/>
    <col min="5" max="5" width="12.125" style="1" customWidth="1"/>
    <col min="6" max="6" width="9" style="1"/>
    <col min="7" max="7" width="18.75" style="1" customWidth="1"/>
    <col min="8" max="8" width="19.625" style="1" customWidth="1"/>
    <col min="9" max="9" width="4.375" style="1" customWidth="1"/>
    <col min="10" max="12" width="6.25" style="1" customWidth="1"/>
    <col min="13" max="13" width="6.625" style="1" customWidth="1"/>
    <col min="14" max="16384" width="9" style="1"/>
  </cols>
  <sheetData>
    <row r="1" ht="23" spans="1:14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5" spans="1:14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31.5" customHeight="1" spans="1:14">
      <c r="A3" s="35" t="s">
        <v>2</v>
      </c>
      <c r="B3" s="35"/>
      <c r="C3" s="35" t="s">
        <v>65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ht="31.5" customHeight="1" spans="1:14">
      <c r="A4" s="35" t="s">
        <v>4</v>
      </c>
      <c r="B4" s="35"/>
      <c r="C4" s="35" t="s">
        <v>5</v>
      </c>
      <c r="D4" s="35"/>
      <c r="E4" s="35"/>
      <c r="F4" s="35"/>
      <c r="G4" s="35"/>
      <c r="H4" s="35" t="s">
        <v>6</v>
      </c>
      <c r="I4" s="35"/>
      <c r="J4" s="35" t="s">
        <v>7</v>
      </c>
      <c r="K4" s="35"/>
      <c r="L4" s="35"/>
      <c r="M4" s="35"/>
      <c r="N4" s="35"/>
    </row>
    <row r="5" ht="31.5" customHeight="1" spans="1:14">
      <c r="A5" s="35" t="s">
        <v>8</v>
      </c>
      <c r="B5" s="35"/>
      <c r="C5" s="35" t="s">
        <v>9</v>
      </c>
      <c r="D5" s="35"/>
      <c r="E5" s="35"/>
      <c r="F5" s="35"/>
      <c r="G5" s="35"/>
      <c r="H5" s="35" t="s">
        <v>10</v>
      </c>
      <c r="I5" s="35"/>
      <c r="J5" s="35">
        <v>13501139444</v>
      </c>
      <c r="K5" s="35"/>
      <c r="L5" s="35"/>
      <c r="M5" s="35"/>
      <c r="N5" s="35"/>
    </row>
    <row r="6" ht="31.5" customHeight="1" spans="1:14">
      <c r="A6" s="36" t="s">
        <v>11</v>
      </c>
      <c r="B6" s="37"/>
      <c r="C6" s="35"/>
      <c r="D6" s="35"/>
      <c r="E6" s="35" t="s">
        <v>12</v>
      </c>
      <c r="F6" s="35" t="s">
        <v>13</v>
      </c>
      <c r="G6" s="35"/>
      <c r="H6" s="35" t="s">
        <v>14</v>
      </c>
      <c r="I6" s="35"/>
      <c r="J6" s="35" t="s">
        <v>15</v>
      </c>
      <c r="K6" s="35"/>
      <c r="L6" s="35" t="s">
        <v>16</v>
      </c>
      <c r="M6" s="35"/>
      <c r="N6" s="35" t="s">
        <v>17</v>
      </c>
    </row>
    <row r="7" ht="31.5" customHeight="1" spans="1:14">
      <c r="A7" s="38"/>
      <c r="B7" s="39"/>
      <c r="C7" s="40" t="s">
        <v>18</v>
      </c>
      <c r="D7" s="40"/>
      <c r="E7" s="41">
        <v>30.424454</v>
      </c>
      <c r="F7" s="42">
        <v>30.424454</v>
      </c>
      <c r="G7" s="43"/>
      <c r="H7" s="42">
        <v>30.424454</v>
      </c>
      <c r="I7" s="43"/>
      <c r="J7" s="35">
        <v>10</v>
      </c>
      <c r="K7" s="35"/>
      <c r="L7" s="60">
        <v>1</v>
      </c>
      <c r="M7" s="35"/>
      <c r="N7" s="35">
        <v>10</v>
      </c>
    </row>
    <row r="8" ht="31.5" customHeight="1" spans="1:14">
      <c r="A8" s="38"/>
      <c r="B8" s="39"/>
      <c r="C8" s="35" t="s">
        <v>19</v>
      </c>
      <c r="D8" s="35"/>
      <c r="E8" s="41">
        <v>30.424454</v>
      </c>
      <c r="F8" s="35">
        <v>30.424454</v>
      </c>
      <c r="G8" s="35"/>
      <c r="H8" s="35">
        <v>30.424454</v>
      </c>
      <c r="I8" s="35"/>
      <c r="J8" s="35">
        <v>10</v>
      </c>
      <c r="K8" s="35"/>
      <c r="L8" s="60">
        <v>1</v>
      </c>
      <c r="M8" s="35"/>
      <c r="N8" s="35">
        <v>10</v>
      </c>
    </row>
    <row r="9" ht="31.5" customHeight="1" spans="1:14">
      <c r="A9" s="38"/>
      <c r="B9" s="39"/>
      <c r="C9" s="35" t="s">
        <v>21</v>
      </c>
      <c r="D9" s="35"/>
      <c r="E9" s="35">
        <v>0</v>
      </c>
      <c r="F9" s="35">
        <v>0</v>
      </c>
      <c r="G9" s="35"/>
      <c r="H9" s="35">
        <v>0</v>
      </c>
      <c r="I9" s="35"/>
      <c r="J9" s="35" t="s">
        <v>20</v>
      </c>
      <c r="K9" s="35"/>
      <c r="L9" s="35"/>
      <c r="M9" s="35"/>
      <c r="N9" s="35" t="s">
        <v>20</v>
      </c>
    </row>
    <row r="10" ht="31.5" customHeight="1" spans="1:14">
      <c r="A10" s="44"/>
      <c r="B10" s="45"/>
      <c r="C10" s="35" t="s">
        <v>22</v>
      </c>
      <c r="D10" s="35"/>
      <c r="E10" s="35">
        <v>0</v>
      </c>
      <c r="F10" s="35">
        <v>0</v>
      </c>
      <c r="G10" s="35"/>
      <c r="H10" s="35">
        <v>0</v>
      </c>
      <c r="I10" s="35"/>
      <c r="J10" s="35" t="s">
        <v>20</v>
      </c>
      <c r="K10" s="35"/>
      <c r="L10" s="60"/>
      <c r="M10" s="35"/>
      <c r="N10" s="35" t="s">
        <v>20</v>
      </c>
    </row>
    <row r="11" ht="31.5" customHeight="1" spans="1:14">
      <c r="A11" s="35" t="s">
        <v>23</v>
      </c>
      <c r="B11" s="35" t="s">
        <v>24</v>
      </c>
      <c r="C11" s="35"/>
      <c r="D11" s="35"/>
      <c r="E11" s="35"/>
      <c r="F11" s="35"/>
      <c r="G11" s="35"/>
      <c r="H11" s="35" t="s">
        <v>25</v>
      </c>
      <c r="I11" s="35"/>
      <c r="J11" s="35"/>
      <c r="K11" s="35"/>
      <c r="L11" s="35"/>
      <c r="M11" s="35"/>
      <c r="N11" s="35"/>
    </row>
    <row r="12" ht="59.1" customHeight="1" spans="1:14">
      <c r="A12" s="35"/>
      <c r="B12" s="46" t="s">
        <v>66</v>
      </c>
      <c r="C12" s="46"/>
      <c r="D12" s="46"/>
      <c r="E12" s="46"/>
      <c r="F12" s="46"/>
      <c r="G12" s="46"/>
      <c r="H12" s="46" t="s">
        <v>67</v>
      </c>
      <c r="I12" s="46"/>
      <c r="J12" s="46"/>
      <c r="K12" s="46"/>
      <c r="L12" s="46"/>
      <c r="M12" s="46"/>
      <c r="N12" s="46"/>
    </row>
    <row r="13" ht="31.5" customHeight="1" spans="1:14">
      <c r="A13" s="47" t="s">
        <v>28</v>
      </c>
      <c r="B13" s="35" t="s">
        <v>29</v>
      </c>
      <c r="C13" s="35" t="s">
        <v>30</v>
      </c>
      <c r="D13" s="35" t="s">
        <v>31</v>
      </c>
      <c r="E13" s="35"/>
      <c r="F13" s="35"/>
      <c r="G13" s="35" t="s">
        <v>32</v>
      </c>
      <c r="H13" s="35" t="s">
        <v>33</v>
      </c>
      <c r="I13" s="35" t="s">
        <v>15</v>
      </c>
      <c r="J13" s="35"/>
      <c r="K13" s="35" t="s">
        <v>17</v>
      </c>
      <c r="L13" s="35"/>
      <c r="M13" s="36" t="s">
        <v>34</v>
      </c>
      <c r="N13" s="37"/>
    </row>
    <row r="14" ht="31.5" customHeight="1" spans="1:14">
      <c r="A14" s="48"/>
      <c r="B14" s="47" t="s">
        <v>35</v>
      </c>
      <c r="C14" s="47" t="s">
        <v>36</v>
      </c>
      <c r="D14" s="49" t="s">
        <v>68</v>
      </c>
      <c r="E14" s="50"/>
      <c r="F14" s="51"/>
      <c r="G14" s="52" t="s">
        <v>69</v>
      </c>
      <c r="H14" s="35" t="s">
        <v>69</v>
      </c>
      <c r="I14" s="64">
        <v>10</v>
      </c>
      <c r="J14" s="65"/>
      <c r="K14" s="64">
        <v>10</v>
      </c>
      <c r="L14" s="65"/>
      <c r="M14" s="64"/>
      <c r="N14" s="65"/>
    </row>
    <row r="15" ht="75.6" customHeight="1" spans="1:14">
      <c r="A15" s="53"/>
      <c r="B15" s="54"/>
      <c r="C15" s="55"/>
      <c r="D15" s="56" t="s">
        <v>70</v>
      </c>
      <c r="E15" s="56"/>
      <c r="F15" s="56"/>
      <c r="G15" s="52" t="s">
        <v>69</v>
      </c>
      <c r="H15" s="35" t="s">
        <v>69</v>
      </c>
      <c r="I15" s="64">
        <v>10</v>
      </c>
      <c r="J15" s="65"/>
      <c r="K15" s="64">
        <v>10</v>
      </c>
      <c r="L15" s="65"/>
      <c r="M15" s="35"/>
      <c r="N15" s="35"/>
    </row>
    <row r="16" ht="31.5" customHeight="1" spans="1:14">
      <c r="A16" s="53"/>
      <c r="B16" s="54"/>
      <c r="C16" s="35" t="s">
        <v>39</v>
      </c>
      <c r="D16" s="57" t="s">
        <v>71</v>
      </c>
      <c r="E16" s="58"/>
      <c r="F16" s="59"/>
      <c r="G16" s="60">
        <v>1</v>
      </c>
      <c r="H16" s="60">
        <v>1</v>
      </c>
      <c r="I16" s="35">
        <v>5</v>
      </c>
      <c r="J16" s="35"/>
      <c r="K16" s="35">
        <v>4.5</v>
      </c>
      <c r="L16" s="35"/>
      <c r="M16" s="35"/>
      <c r="N16" s="35"/>
    </row>
    <row r="17" ht="31.5" customHeight="1" spans="1:14">
      <c r="A17" s="53"/>
      <c r="B17" s="54"/>
      <c r="C17" s="35"/>
      <c r="D17" s="57" t="s">
        <v>72</v>
      </c>
      <c r="E17" s="58"/>
      <c r="F17" s="59"/>
      <c r="G17" s="60">
        <v>1</v>
      </c>
      <c r="H17" s="60">
        <v>1</v>
      </c>
      <c r="I17" s="35">
        <v>5</v>
      </c>
      <c r="J17" s="35"/>
      <c r="K17" s="35">
        <v>4.5</v>
      </c>
      <c r="L17" s="35"/>
      <c r="M17" s="35"/>
      <c r="N17" s="35"/>
    </row>
    <row r="18" ht="31.5" customHeight="1" spans="1:14">
      <c r="A18" s="53"/>
      <c r="B18" s="54"/>
      <c r="C18" s="35"/>
      <c r="D18" s="57" t="s">
        <v>73</v>
      </c>
      <c r="E18" s="58"/>
      <c r="F18" s="59"/>
      <c r="G18" s="60">
        <v>1</v>
      </c>
      <c r="H18" s="60">
        <v>1</v>
      </c>
      <c r="I18" s="35">
        <v>5</v>
      </c>
      <c r="J18" s="35"/>
      <c r="K18" s="35">
        <v>5</v>
      </c>
      <c r="L18" s="35"/>
      <c r="M18" s="35"/>
      <c r="N18" s="35"/>
    </row>
    <row r="19" ht="56.45" customHeight="1" spans="1:14">
      <c r="A19" s="53"/>
      <c r="B19" s="54"/>
      <c r="C19" s="35" t="s">
        <v>43</v>
      </c>
      <c r="D19" s="61" t="s">
        <v>74</v>
      </c>
      <c r="E19" s="61"/>
      <c r="F19" s="61"/>
      <c r="G19" s="35" t="s">
        <v>75</v>
      </c>
      <c r="H19" s="60" t="s">
        <v>76</v>
      </c>
      <c r="I19" s="35">
        <v>5</v>
      </c>
      <c r="J19" s="35"/>
      <c r="K19" s="35">
        <v>5</v>
      </c>
      <c r="L19" s="35"/>
      <c r="M19" s="35"/>
      <c r="N19" s="35"/>
    </row>
    <row r="20" ht="51.95" customHeight="1" spans="1:14">
      <c r="A20" s="53"/>
      <c r="B20" s="54"/>
      <c r="C20" s="35"/>
      <c r="D20" s="61"/>
      <c r="E20" s="61"/>
      <c r="F20" s="61"/>
      <c r="G20" s="35"/>
      <c r="H20" s="60"/>
      <c r="I20" s="35"/>
      <c r="J20" s="35"/>
      <c r="K20" s="35"/>
      <c r="L20" s="35"/>
      <c r="M20" s="35"/>
      <c r="N20" s="35"/>
    </row>
    <row r="21" ht="31.5" customHeight="1" spans="1:14">
      <c r="A21" s="53"/>
      <c r="B21" s="54"/>
      <c r="C21" s="35" t="s">
        <v>47</v>
      </c>
      <c r="D21" s="61" t="s">
        <v>77</v>
      </c>
      <c r="E21" s="61"/>
      <c r="F21" s="61"/>
      <c r="G21" s="62" t="s">
        <v>78</v>
      </c>
      <c r="H21" s="62" t="s">
        <v>78</v>
      </c>
      <c r="I21" s="35">
        <v>10</v>
      </c>
      <c r="J21" s="35"/>
      <c r="K21" s="35">
        <v>10</v>
      </c>
      <c r="L21" s="35"/>
      <c r="M21" s="35"/>
      <c r="N21" s="35"/>
    </row>
    <row r="22" ht="47.1" customHeight="1" spans="1:14">
      <c r="A22" s="53"/>
      <c r="B22" s="35" t="s">
        <v>79</v>
      </c>
      <c r="C22" s="35" t="s">
        <v>51</v>
      </c>
      <c r="D22" s="61" t="s">
        <v>80</v>
      </c>
      <c r="E22" s="61"/>
      <c r="F22" s="61"/>
      <c r="G22" s="35" t="s">
        <v>81</v>
      </c>
      <c r="H22" s="35" t="s">
        <v>82</v>
      </c>
      <c r="I22" s="35">
        <v>10</v>
      </c>
      <c r="J22" s="35"/>
      <c r="K22" s="35">
        <v>10</v>
      </c>
      <c r="L22" s="35"/>
      <c r="M22" s="35"/>
      <c r="N22" s="35"/>
    </row>
    <row r="23" ht="54" customHeight="1" spans="1:14">
      <c r="A23" s="53"/>
      <c r="B23" s="35"/>
      <c r="C23" s="35" t="s">
        <v>54</v>
      </c>
      <c r="D23" s="61" t="s">
        <v>83</v>
      </c>
      <c r="E23" s="61"/>
      <c r="F23" s="61"/>
      <c r="G23" s="35" t="s">
        <v>81</v>
      </c>
      <c r="H23" s="35" t="s">
        <v>84</v>
      </c>
      <c r="I23" s="35">
        <v>15</v>
      </c>
      <c r="J23" s="35"/>
      <c r="K23" s="35">
        <v>14</v>
      </c>
      <c r="L23" s="35"/>
      <c r="M23" s="35"/>
      <c r="N23" s="35"/>
    </row>
    <row r="24" ht="31.5" customHeight="1" spans="1:14">
      <c r="A24" s="53"/>
      <c r="B24" s="35"/>
      <c r="C24" s="35" t="s">
        <v>56</v>
      </c>
      <c r="D24" s="61" t="s">
        <v>85</v>
      </c>
      <c r="E24" s="61"/>
      <c r="F24" s="61"/>
      <c r="G24" s="35" t="s">
        <v>81</v>
      </c>
      <c r="H24" s="35" t="s">
        <v>86</v>
      </c>
      <c r="I24" s="35">
        <v>5</v>
      </c>
      <c r="J24" s="35"/>
      <c r="K24" s="35">
        <v>5</v>
      </c>
      <c r="L24" s="35"/>
      <c r="M24" s="35"/>
      <c r="N24" s="35"/>
    </row>
    <row r="25" ht="31.5" customHeight="1" spans="1:14">
      <c r="A25" s="53"/>
      <c r="B25" s="47" t="s">
        <v>58</v>
      </c>
      <c r="C25" s="35" t="s">
        <v>59</v>
      </c>
      <c r="D25" s="61" t="s">
        <v>87</v>
      </c>
      <c r="E25" s="61"/>
      <c r="F25" s="61"/>
      <c r="G25" s="60" t="s">
        <v>88</v>
      </c>
      <c r="H25" s="35" t="s">
        <v>88</v>
      </c>
      <c r="I25" s="35">
        <v>5</v>
      </c>
      <c r="J25" s="35"/>
      <c r="K25" s="35">
        <v>5</v>
      </c>
      <c r="L25" s="35"/>
      <c r="M25" s="35"/>
      <c r="N25" s="35"/>
    </row>
    <row r="26" ht="31.5" customHeight="1" spans="1:14">
      <c r="A26" s="53"/>
      <c r="B26" s="48"/>
      <c r="C26" s="35"/>
      <c r="D26" s="61" t="s">
        <v>89</v>
      </c>
      <c r="E26" s="61"/>
      <c r="F26" s="61"/>
      <c r="G26" s="60" t="s">
        <v>88</v>
      </c>
      <c r="H26" s="35" t="s">
        <v>88</v>
      </c>
      <c r="I26" s="35">
        <v>5</v>
      </c>
      <c r="J26" s="35"/>
      <c r="K26" s="35">
        <v>5</v>
      </c>
      <c r="L26" s="35"/>
      <c r="M26" s="35"/>
      <c r="N26" s="35"/>
    </row>
    <row r="27" ht="31.5" customHeight="1" spans="1:14">
      <c r="A27" s="63" t="s">
        <v>62</v>
      </c>
      <c r="B27" s="63"/>
      <c r="C27" s="63"/>
      <c r="D27" s="63"/>
      <c r="E27" s="63"/>
      <c r="F27" s="63"/>
      <c r="G27" s="63"/>
      <c r="H27" s="63"/>
      <c r="I27" s="63">
        <v>100</v>
      </c>
      <c r="J27" s="63"/>
      <c r="K27" s="63">
        <f>SUM(K14:L26)+N7</f>
        <v>98</v>
      </c>
      <c r="L27" s="63"/>
      <c r="M27" s="66"/>
      <c r="N27" s="66"/>
    </row>
    <row r="28" spans="1:14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24.6" customHeight="1"/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4:B21"/>
    <mergeCell ref="B22:B24"/>
    <mergeCell ref="B25:B26"/>
    <mergeCell ref="C14:C15"/>
    <mergeCell ref="C16:C18"/>
    <mergeCell ref="C19:C20"/>
    <mergeCell ref="C25:C26"/>
    <mergeCell ref="A28:N36"/>
    <mergeCell ref="A6:B10"/>
  </mergeCells>
  <pageMargins left="0.7" right="0.7" top="0.75" bottom="0.75" header="0.3" footer="0.3"/>
  <pageSetup paperSize="9" scale="6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N37"/>
  <sheetViews>
    <sheetView tabSelected="1" view="pageBreakPreview" zoomScale="60" zoomScaleNormal="100" topLeftCell="A4" workbookViewId="0">
      <selection activeCell="L9" sqref="L9:M9"/>
    </sheetView>
  </sheetViews>
  <sheetFormatPr defaultColWidth="9" defaultRowHeight="14"/>
  <cols>
    <col min="1" max="1" width="5.375" style="1" customWidth="1"/>
    <col min="2" max="4" width="9" style="1"/>
    <col min="5" max="5" width="12.125" style="1" customWidth="1"/>
    <col min="6" max="6" width="6.175" style="1" customWidth="1"/>
    <col min="7" max="7" width="18.0333333333333" style="1" customWidth="1"/>
    <col min="8" max="8" width="15.775" style="1" customWidth="1"/>
    <col min="9" max="9" width="4.31666666666667" style="1" customWidth="1"/>
    <col min="10" max="12" width="6.25" style="1" customWidth="1"/>
    <col min="13" max="13" width="6.625" style="1" customWidth="1"/>
    <col min="14" max="14" width="6.85833333333333" style="1" customWidth="1"/>
    <col min="15" max="16384" width="9" style="1"/>
  </cols>
  <sheetData>
    <row r="1" ht="23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1.5" customHeight="1" spans="1:14">
      <c r="A3" s="4" t="s">
        <v>2</v>
      </c>
      <c r="B3" s="4"/>
      <c r="C3" s="4" t="s">
        <v>65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1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1.5" customHeight="1" spans="1:14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13501139444</v>
      </c>
      <c r="K5" s="4"/>
      <c r="L5" s="4"/>
      <c r="M5" s="4"/>
      <c r="N5" s="4"/>
    </row>
    <row r="6" ht="31.5" customHeight="1" spans="1:14">
      <c r="A6" s="5" t="s">
        <v>11</v>
      </c>
      <c r="B6" s="6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ht="31.5" customHeight="1" spans="1:14">
      <c r="A7" s="7"/>
      <c r="B7" s="8"/>
      <c r="C7" s="9" t="s">
        <v>18</v>
      </c>
      <c r="D7" s="9"/>
      <c r="E7" s="10">
        <v>30.424454</v>
      </c>
      <c r="F7" s="11">
        <v>30.424454</v>
      </c>
      <c r="G7" s="12"/>
      <c r="H7" s="11">
        <v>30.424454</v>
      </c>
      <c r="I7" s="12"/>
      <c r="J7" s="4">
        <v>10</v>
      </c>
      <c r="K7" s="4"/>
      <c r="L7" s="29">
        <v>1</v>
      </c>
      <c r="M7" s="29"/>
      <c r="N7" s="4">
        <v>10</v>
      </c>
    </row>
    <row r="8" ht="31.5" customHeight="1" spans="1:14">
      <c r="A8" s="7"/>
      <c r="B8" s="8"/>
      <c r="C8" s="4" t="s">
        <v>19</v>
      </c>
      <c r="D8" s="4"/>
      <c r="E8" s="10">
        <v>30.424454</v>
      </c>
      <c r="F8" s="4">
        <v>30.424454</v>
      </c>
      <c r="G8" s="4"/>
      <c r="H8" s="4">
        <v>30.424454</v>
      </c>
      <c r="I8" s="4"/>
      <c r="J8" s="4">
        <v>10</v>
      </c>
      <c r="K8" s="4"/>
      <c r="L8" s="29">
        <v>1</v>
      </c>
      <c r="M8" s="29"/>
      <c r="N8" s="4">
        <v>10</v>
      </c>
    </row>
    <row r="9" ht="31.5" customHeight="1" spans="1:14">
      <c r="A9" s="7"/>
      <c r="B9" s="8"/>
      <c r="C9" s="4" t="s">
        <v>21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20</v>
      </c>
      <c r="K9" s="4"/>
      <c r="L9" s="4"/>
      <c r="M9" s="4"/>
      <c r="N9" s="4" t="s">
        <v>20</v>
      </c>
    </row>
    <row r="10" ht="31.5" customHeight="1" spans="1:14">
      <c r="A10" s="13"/>
      <c r="B10" s="14"/>
      <c r="C10" s="4" t="s">
        <v>22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20</v>
      </c>
      <c r="K10" s="4"/>
      <c r="L10" s="25"/>
      <c r="M10" s="4"/>
      <c r="N10" s="4" t="s">
        <v>20</v>
      </c>
    </row>
    <row r="11" ht="31.5" customHeight="1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59.1" customHeight="1" spans="1:14">
      <c r="A12" s="4"/>
      <c r="B12" s="15" t="s">
        <v>66</v>
      </c>
      <c r="C12" s="15"/>
      <c r="D12" s="15"/>
      <c r="E12" s="15"/>
      <c r="F12" s="15"/>
      <c r="G12" s="15"/>
      <c r="H12" s="15" t="s">
        <v>67</v>
      </c>
      <c r="I12" s="15"/>
      <c r="J12" s="15"/>
      <c r="K12" s="15"/>
      <c r="L12" s="15"/>
      <c r="M12" s="15"/>
      <c r="N12" s="15"/>
    </row>
    <row r="13" ht="31.5" customHeight="1" spans="1:14">
      <c r="A13" s="16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15</v>
      </c>
      <c r="J13" s="4"/>
      <c r="K13" s="4" t="s">
        <v>17</v>
      </c>
      <c r="L13" s="4"/>
      <c r="M13" s="5" t="s">
        <v>34</v>
      </c>
      <c r="N13" s="6"/>
    </row>
    <row r="14" ht="78" customHeight="1" spans="1:14">
      <c r="A14" s="17"/>
      <c r="B14" s="17" t="s">
        <v>35</v>
      </c>
      <c r="C14" s="17" t="s">
        <v>36</v>
      </c>
      <c r="D14" s="18" t="s">
        <v>90</v>
      </c>
      <c r="E14" s="18"/>
      <c r="F14" s="18"/>
      <c r="G14" s="19" t="s">
        <v>69</v>
      </c>
      <c r="H14" s="4" t="s">
        <v>69</v>
      </c>
      <c r="I14" s="30">
        <v>4</v>
      </c>
      <c r="J14" s="31"/>
      <c r="K14" s="30">
        <v>4</v>
      </c>
      <c r="L14" s="31"/>
      <c r="M14" s="4"/>
      <c r="N14" s="4"/>
    </row>
    <row r="15" ht="57" customHeight="1" spans="1:14">
      <c r="A15" s="17"/>
      <c r="B15" s="17"/>
      <c r="C15" s="17"/>
      <c r="D15" s="18" t="s">
        <v>91</v>
      </c>
      <c r="E15" s="18"/>
      <c r="F15" s="18"/>
      <c r="G15" s="19" t="s">
        <v>92</v>
      </c>
      <c r="H15" s="19" t="s">
        <v>92</v>
      </c>
      <c r="I15" s="30">
        <v>4</v>
      </c>
      <c r="J15" s="31"/>
      <c r="K15" s="30">
        <v>4</v>
      </c>
      <c r="L15" s="31"/>
      <c r="M15" s="4"/>
      <c r="N15" s="4"/>
    </row>
    <row r="16" ht="78" customHeight="1" spans="1:14">
      <c r="A16" s="17"/>
      <c r="B16" s="17"/>
      <c r="C16" s="17"/>
      <c r="D16" s="18" t="s">
        <v>93</v>
      </c>
      <c r="E16" s="18"/>
      <c r="F16" s="18"/>
      <c r="G16" s="19" t="s">
        <v>94</v>
      </c>
      <c r="H16" s="19" t="s">
        <v>94</v>
      </c>
      <c r="I16" s="30">
        <v>4</v>
      </c>
      <c r="J16" s="31"/>
      <c r="K16" s="30">
        <v>4</v>
      </c>
      <c r="L16" s="31"/>
      <c r="M16" s="4"/>
      <c r="N16" s="4"/>
    </row>
    <row r="17" ht="47" customHeight="1" spans="1:14">
      <c r="A17" s="20"/>
      <c r="B17" s="17"/>
      <c r="C17" s="21"/>
      <c r="D17" s="18" t="s">
        <v>95</v>
      </c>
      <c r="E17" s="18"/>
      <c r="F17" s="18"/>
      <c r="G17" s="19" t="s">
        <v>96</v>
      </c>
      <c r="H17" s="19" t="s">
        <v>96</v>
      </c>
      <c r="I17" s="30">
        <v>4</v>
      </c>
      <c r="J17" s="31"/>
      <c r="K17" s="30">
        <v>4</v>
      </c>
      <c r="L17" s="31"/>
      <c r="M17" s="4"/>
      <c r="N17" s="4"/>
    </row>
    <row r="18" ht="31.5" customHeight="1" spans="1:14">
      <c r="A18" s="20"/>
      <c r="B18" s="17"/>
      <c r="C18" s="4" t="s">
        <v>39</v>
      </c>
      <c r="D18" s="22" t="s">
        <v>71</v>
      </c>
      <c r="E18" s="23"/>
      <c r="F18" s="24"/>
      <c r="G18" s="25">
        <v>1</v>
      </c>
      <c r="H18" s="25">
        <v>1</v>
      </c>
      <c r="I18" s="4">
        <v>5</v>
      </c>
      <c r="J18" s="4"/>
      <c r="K18" s="4">
        <v>4.5</v>
      </c>
      <c r="L18" s="4"/>
      <c r="M18" s="4"/>
      <c r="N18" s="4"/>
    </row>
    <row r="19" ht="31.5" customHeight="1" spans="1:14">
      <c r="A19" s="20"/>
      <c r="B19" s="17"/>
      <c r="C19" s="4"/>
      <c r="D19" s="22" t="s">
        <v>72</v>
      </c>
      <c r="E19" s="23"/>
      <c r="F19" s="24"/>
      <c r="G19" s="25">
        <v>1</v>
      </c>
      <c r="H19" s="25">
        <v>1</v>
      </c>
      <c r="I19" s="4">
        <v>5</v>
      </c>
      <c r="J19" s="4"/>
      <c r="K19" s="4">
        <v>4.5</v>
      </c>
      <c r="L19" s="4"/>
      <c r="M19" s="4"/>
      <c r="N19" s="4"/>
    </row>
    <row r="20" ht="31.5" customHeight="1" spans="1:14">
      <c r="A20" s="20"/>
      <c r="B20" s="17"/>
      <c r="C20" s="4"/>
      <c r="D20" s="22" t="s">
        <v>73</v>
      </c>
      <c r="E20" s="23"/>
      <c r="F20" s="24"/>
      <c r="G20" s="25">
        <v>1</v>
      </c>
      <c r="H20" s="25">
        <v>1</v>
      </c>
      <c r="I20" s="4">
        <v>5</v>
      </c>
      <c r="J20" s="4"/>
      <c r="K20" s="4">
        <v>5</v>
      </c>
      <c r="L20" s="4"/>
      <c r="M20" s="4"/>
      <c r="N20" s="4"/>
    </row>
    <row r="21" ht="56.45" customHeight="1" spans="1:14">
      <c r="A21" s="20"/>
      <c r="B21" s="17"/>
      <c r="C21" s="4" t="s">
        <v>43</v>
      </c>
      <c r="D21" s="15" t="s">
        <v>97</v>
      </c>
      <c r="E21" s="15"/>
      <c r="F21" s="15"/>
      <c r="G21" s="4" t="s">
        <v>75</v>
      </c>
      <c r="H21" s="25" t="s">
        <v>76</v>
      </c>
      <c r="I21" s="4">
        <v>3</v>
      </c>
      <c r="J21" s="4"/>
      <c r="K21" s="4">
        <v>3</v>
      </c>
      <c r="L21" s="4"/>
      <c r="M21" s="4"/>
      <c r="N21" s="4"/>
    </row>
    <row r="22" ht="42" customHeight="1" spans="1:14">
      <c r="A22" s="20"/>
      <c r="B22" s="17"/>
      <c r="C22" s="4"/>
      <c r="D22" s="15" t="s">
        <v>98</v>
      </c>
      <c r="E22" s="15"/>
      <c r="F22" s="15"/>
      <c r="G22" s="25">
        <v>1</v>
      </c>
      <c r="H22" s="25">
        <v>1</v>
      </c>
      <c r="I22" s="4">
        <v>3</v>
      </c>
      <c r="J22" s="4"/>
      <c r="K22" s="4">
        <v>3</v>
      </c>
      <c r="L22" s="4"/>
      <c r="M22" s="4"/>
      <c r="N22" s="4"/>
    </row>
    <row r="23" ht="42" customHeight="1" spans="1:14">
      <c r="A23" s="20"/>
      <c r="B23" s="17"/>
      <c r="C23" s="4"/>
      <c r="D23" s="15" t="s">
        <v>99</v>
      </c>
      <c r="E23" s="15"/>
      <c r="F23" s="15"/>
      <c r="G23" s="4" t="s">
        <v>100</v>
      </c>
      <c r="H23" s="4" t="s">
        <v>100</v>
      </c>
      <c r="I23" s="4">
        <v>3</v>
      </c>
      <c r="J23" s="4"/>
      <c r="K23" s="4">
        <v>3</v>
      </c>
      <c r="L23" s="4"/>
      <c r="M23" s="4"/>
      <c r="N23" s="4"/>
    </row>
    <row r="24" ht="31.5" customHeight="1" spans="1:14">
      <c r="A24" s="20"/>
      <c r="B24" s="17"/>
      <c r="C24" s="4" t="s">
        <v>47</v>
      </c>
      <c r="D24" s="15" t="s">
        <v>77</v>
      </c>
      <c r="E24" s="15"/>
      <c r="F24" s="15"/>
      <c r="G24" s="26" t="s">
        <v>78</v>
      </c>
      <c r="H24" s="26" t="s">
        <v>78</v>
      </c>
      <c r="I24" s="4">
        <v>10</v>
      </c>
      <c r="J24" s="4"/>
      <c r="K24" s="4">
        <v>10</v>
      </c>
      <c r="L24" s="4"/>
      <c r="M24" s="4"/>
      <c r="N24" s="4"/>
    </row>
    <row r="25" ht="82" customHeight="1" spans="1:14">
      <c r="A25" s="20"/>
      <c r="B25" s="4" t="s">
        <v>79</v>
      </c>
      <c r="C25" s="4" t="s">
        <v>51</v>
      </c>
      <c r="D25" s="15" t="s">
        <v>80</v>
      </c>
      <c r="E25" s="15"/>
      <c r="F25" s="15"/>
      <c r="G25" s="4" t="s">
        <v>101</v>
      </c>
      <c r="H25" s="4" t="s">
        <v>82</v>
      </c>
      <c r="I25" s="4">
        <v>10</v>
      </c>
      <c r="J25" s="4"/>
      <c r="K25" s="4">
        <v>9</v>
      </c>
      <c r="L25" s="4"/>
      <c r="M25" s="4"/>
      <c r="N25" s="4"/>
    </row>
    <row r="26" ht="54" customHeight="1" spans="1:14">
      <c r="A26" s="20"/>
      <c r="B26" s="4"/>
      <c r="C26" s="4" t="s">
        <v>54</v>
      </c>
      <c r="D26" s="15" t="s">
        <v>83</v>
      </c>
      <c r="E26" s="15"/>
      <c r="F26" s="15"/>
      <c r="G26" s="4" t="s">
        <v>55</v>
      </c>
      <c r="H26" s="4" t="s">
        <v>84</v>
      </c>
      <c r="I26" s="4">
        <v>15</v>
      </c>
      <c r="J26" s="4"/>
      <c r="K26" s="4">
        <v>14</v>
      </c>
      <c r="L26" s="4"/>
      <c r="M26" s="4"/>
      <c r="N26" s="4"/>
    </row>
    <row r="27" ht="45" customHeight="1" spans="1:14">
      <c r="A27" s="20"/>
      <c r="B27" s="4"/>
      <c r="C27" s="4" t="s">
        <v>56</v>
      </c>
      <c r="D27" s="15" t="s">
        <v>85</v>
      </c>
      <c r="E27" s="15"/>
      <c r="F27" s="15"/>
      <c r="G27" s="4" t="s">
        <v>102</v>
      </c>
      <c r="H27" s="4" t="s">
        <v>86</v>
      </c>
      <c r="I27" s="4">
        <v>5</v>
      </c>
      <c r="J27" s="4"/>
      <c r="K27" s="4">
        <v>5</v>
      </c>
      <c r="L27" s="4"/>
      <c r="M27" s="4"/>
      <c r="N27" s="4"/>
    </row>
    <row r="28" ht="31.5" customHeight="1" spans="1:14">
      <c r="A28" s="20"/>
      <c r="B28" s="16" t="s">
        <v>58</v>
      </c>
      <c r="C28" s="4" t="s">
        <v>59</v>
      </c>
      <c r="D28" s="15" t="s">
        <v>87</v>
      </c>
      <c r="E28" s="15"/>
      <c r="F28" s="15"/>
      <c r="G28" s="4" t="s">
        <v>103</v>
      </c>
      <c r="H28" s="4" t="s">
        <v>103</v>
      </c>
      <c r="I28" s="4">
        <v>5</v>
      </c>
      <c r="J28" s="4"/>
      <c r="K28" s="4">
        <v>4.5</v>
      </c>
      <c r="L28" s="4"/>
      <c r="M28" s="4"/>
      <c r="N28" s="4"/>
    </row>
    <row r="29" ht="31.5" customHeight="1" spans="1:14">
      <c r="A29" s="20"/>
      <c r="B29" s="17"/>
      <c r="C29" s="4"/>
      <c r="D29" s="15" t="s">
        <v>89</v>
      </c>
      <c r="E29" s="15"/>
      <c r="F29" s="15"/>
      <c r="G29" s="4" t="s">
        <v>103</v>
      </c>
      <c r="H29" s="4" t="s">
        <v>103</v>
      </c>
      <c r="I29" s="4">
        <v>5</v>
      </c>
      <c r="J29" s="4"/>
      <c r="K29" s="4">
        <v>4.5</v>
      </c>
      <c r="L29" s="4"/>
      <c r="M29" s="4"/>
      <c r="N29" s="4"/>
    </row>
    <row r="30" ht="31.5" customHeight="1" spans="1:14">
      <c r="A30" s="4" t="s">
        <v>62</v>
      </c>
      <c r="B30" s="4"/>
      <c r="C30" s="4"/>
      <c r="D30" s="4"/>
      <c r="E30" s="4"/>
      <c r="F30" s="4"/>
      <c r="G30" s="4"/>
      <c r="H30" s="4"/>
      <c r="I30" s="4">
        <f>SUM(I14:J29)+N7</f>
        <v>100</v>
      </c>
      <c r="J30" s="4"/>
      <c r="K30" s="30">
        <f>SUM(K14:L29)+N7</f>
        <v>96</v>
      </c>
      <c r="L30" s="31"/>
      <c r="M30" s="32"/>
      <c r="N30" s="32"/>
    </row>
    <row r="31" spans="1:14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24.6" customHeight="1"/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4:B24"/>
    <mergeCell ref="B25:B27"/>
    <mergeCell ref="B28:B29"/>
    <mergeCell ref="C14:C17"/>
    <mergeCell ref="C18:C20"/>
    <mergeCell ref="C21:C23"/>
    <mergeCell ref="C28:C29"/>
    <mergeCell ref="A6:B10"/>
    <mergeCell ref="A31:N36"/>
  </mergeCells>
  <pageMargins left="0.7" right="0.7" top="0.75" bottom="0.75" header="0.3" footer="0.3"/>
  <pageSetup paperSize="9" scale="62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原表</vt:lpstr>
      <vt:lpstr>改后</vt:lpstr>
      <vt:lpstr>改后420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2022-04-01T00:56:00Z</cp:lastPrinted>
  <dcterms:modified xsi:type="dcterms:W3CDTF">2023-06-06T12:23:25Z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2052-11.1.0.14309</vt:lpwstr>
  </property>
</Properties>
</file>