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600" windowHeight="6980" activeTab="1"/>
  </bookViews>
  <sheets>
    <sheet name="财政支出项目事前评估评分指标体系" sheetId="2" r:id="rId1"/>
    <sheet name="审后" sheetId="1" r:id="rId2"/>
  </sheets>
  <calcPr calcId="144525"/>
</workbook>
</file>

<file path=xl/sharedStrings.xml><?xml version="1.0" encoding="utf-8"?>
<sst xmlns="http://schemas.openxmlformats.org/spreadsheetml/2006/main" count="344" uniqueCount="157">
  <si>
    <t>项目支出绩效自评表</t>
  </si>
  <si>
    <r>
      <rPr>
        <sz val="10"/>
        <color indexed="8"/>
        <rFont val="宋体"/>
        <charset val="134"/>
      </rPr>
      <t xml:space="preserve">（   </t>
    </r>
    <r>
      <rPr>
        <sz val="10"/>
        <color indexed="8"/>
        <rFont val="宋体"/>
        <charset val="134"/>
      </rPr>
      <t>2022</t>
    </r>
    <r>
      <rPr>
        <sz val="10"/>
        <color indexed="8"/>
        <rFont val="宋体"/>
        <charset val="134"/>
      </rPr>
      <t xml:space="preserve">   年度）</t>
    </r>
  </si>
  <si>
    <t>项目名称</t>
  </si>
  <si>
    <t>机构运行保障经费</t>
  </si>
  <si>
    <t>主管部门</t>
  </si>
  <si>
    <t>北京市社会福利事务管理中心</t>
  </si>
  <si>
    <t>实施单位</t>
  </si>
  <si>
    <t>北京市康复辅具技术中心</t>
  </si>
  <si>
    <t>项目负责人</t>
  </si>
  <si>
    <t>任蓉</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</si>
  <si>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</si>
  <si>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</si>
  <si>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</si>
  <si>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</si>
  <si>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</si>
  <si>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</si>
  <si>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</si>
  <si>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</si>
  <si>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</si>
  <si>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</si>
  <si>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</si>
  <si>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</si>
  <si>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</si>
  <si>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</si>
  <si>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</si>
  <si>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</si>
  <si>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我单位拥有国内一流的硬件设备和多名全国技术能手组成的技术队伍及多个大师工作室，一直致力于为残障患者提供科技含量高、质量性能好的康复辅具产品及相关服务，目前在大腿假肢装配过程中，残肢患者的残肢形状非固定不变，从其截肢手术开始到装配假肢后，残肢形状一直变化，尤其以冠状面围径的变化更加明显，我们目前所制作的接受腔是固定不变的，无法满足既结实有可变性的需求，此次科研项目的主要目的，既是在大腿假肢接受腔技术上进行创新又是解决因残肢变形假肢接受腔不能适配问题，成功后可显著提高大腿患者的舒适度，提高他们的活动强度，帮助他们更好的回归社会、自强自立，为社会多做贡献。此种方法若能推广，可减少假肢接受腔更换次数，减轻残疾人经济负担，为残疾人造福。2.为提升财务会计档案信息共享性，确保档案存储安全，保障财务以往年度档案查询便捷。3.为确保电梯安全运行，保障残疾患者搭乘安全。4.通过采购此批电磁开水器，能够有效的解决残障人士的日常饮用水问题。采购电磁开水器分别配置在患者服务场所以及患者活动等重点区域，采用微电脑控制，具有智能控制定时加热功能，可根据需要可设不同时间段的自动开关机功能，避免夜间和非工作时间加热有效的节水节电。同时电磁开水器配备饮水净化系统，能够有效的保证服务对象的饮水卫生。5.单位经营过程中产生的销售成本。</t>
  </si>
  <si>
    <t>1．大腿假肢接受腔项目按照实施计划全部完成，经患者试用调整和调试，按时完成研发任务，确保科研资金专款专用，开始推广使用。２．会计档案电子信息化工作已经按照计划完成并验收。３．按照计划完成中心电梯的维护保养，保障安全运行。４．完成服务场所及重点区域电磁开水器购置安装，正常使用。５．按照生产要求完成销售材料及康复辅具成品采购。</t>
  </si>
  <si>
    <t>绩
效
指
标</t>
  </si>
  <si>
    <t>一级指标</t>
  </si>
  <si>
    <t>二级指标</t>
  </si>
  <si>
    <t>三级指标</t>
  </si>
  <si>
    <t>年度指标值</t>
  </si>
  <si>
    <t>实际完成值</t>
  </si>
  <si>
    <t>偏差原因分析及改进措施</t>
  </si>
  <si>
    <t>产出指标</t>
  </si>
  <si>
    <t>数量指标</t>
  </si>
  <si>
    <r>
      <rPr>
        <sz val="10"/>
        <color indexed="8"/>
        <rFont val="宋体"/>
        <charset val="134"/>
      </rPr>
      <t>指标1：</t>
    </r>
    <r>
      <rPr>
        <sz val="10"/>
        <color indexed="8"/>
        <rFont val="宋体"/>
        <charset val="134"/>
      </rPr>
      <t>完成三具不同截肢平面的大腿假肢（短残肢、中残肢、长残肢）</t>
    </r>
  </si>
  <si>
    <t>3具</t>
  </si>
  <si>
    <r>
      <rPr>
        <sz val="10"/>
        <color indexed="8"/>
        <rFont val="宋体"/>
        <charset val="134"/>
      </rPr>
      <t>指标2：</t>
    </r>
    <r>
      <rPr>
        <sz val="10"/>
        <color indexed="8"/>
        <rFont val="宋体"/>
        <charset val="134"/>
      </rPr>
      <t>完成全年会计档案电子化工作。</t>
    </r>
  </si>
  <si>
    <t>1项</t>
  </si>
  <si>
    <r>
      <rPr>
        <sz val="10"/>
        <color indexed="8"/>
        <rFont val="宋体"/>
        <charset val="134"/>
      </rPr>
      <t>指标3：完成</t>
    </r>
    <r>
      <rPr>
        <sz val="10"/>
        <color indexed="8"/>
        <rFont val="宋体"/>
        <charset val="134"/>
      </rPr>
      <t>3</t>
    </r>
    <r>
      <rPr>
        <sz val="10"/>
        <color indexed="8"/>
        <rFont val="宋体"/>
        <charset val="134"/>
      </rPr>
      <t>部电梯运行保养工作。</t>
    </r>
  </si>
  <si>
    <t>3部</t>
  </si>
  <si>
    <r>
      <rPr>
        <sz val="10"/>
        <color indexed="8"/>
        <rFont val="宋体"/>
        <charset val="134"/>
      </rPr>
      <t>指标4：</t>
    </r>
    <r>
      <rPr>
        <sz val="10"/>
        <color indexed="8"/>
        <rFont val="宋体"/>
        <charset val="134"/>
      </rPr>
      <t>购置</t>
    </r>
    <r>
      <rPr>
        <sz val="10"/>
        <color indexed="8"/>
        <rFont val="宋体"/>
        <charset val="134"/>
      </rPr>
      <t>60L</t>
    </r>
    <r>
      <rPr>
        <sz val="10"/>
        <color indexed="8"/>
        <rFont val="宋体"/>
        <charset val="134"/>
      </rPr>
      <t>电磁开水器</t>
    </r>
    <r>
      <rPr>
        <sz val="10"/>
        <color indexed="8"/>
        <rFont val="宋体"/>
        <charset val="134"/>
      </rPr>
      <t>4</t>
    </r>
    <r>
      <rPr>
        <sz val="10"/>
        <color indexed="8"/>
        <rFont val="宋体"/>
        <charset val="134"/>
      </rPr>
      <t>台；</t>
    </r>
    <r>
      <rPr>
        <sz val="10"/>
        <color indexed="8"/>
        <rFont val="宋体"/>
        <charset val="134"/>
      </rPr>
      <t>120L</t>
    </r>
    <r>
      <rPr>
        <sz val="10"/>
        <color indexed="8"/>
        <rFont val="宋体"/>
        <charset val="134"/>
      </rPr>
      <t>电磁开水器</t>
    </r>
    <r>
      <rPr>
        <sz val="10"/>
        <color indexed="8"/>
        <rFont val="宋体"/>
        <charset val="134"/>
      </rPr>
      <t>1</t>
    </r>
    <r>
      <rPr>
        <sz val="10"/>
        <color indexed="8"/>
        <rFont val="宋体"/>
        <charset val="134"/>
      </rPr>
      <t>台。</t>
    </r>
  </si>
  <si>
    <t>5台</t>
  </si>
  <si>
    <r>
      <rPr>
        <sz val="10"/>
        <color indexed="8"/>
        <rFont val="宋体"/>
        <charset val="134"/>
      </rPr>
      <t>指标</t>
    </r>
    <r>
      <rPr>
        <sz val="10"/>
        <color indexed="8"/>
        <rFont val="宋体"/>
        <charset val="134"/>
      </rPr>
      <t>5</t>
    </r>
    <r>
      <rPr>
        <sz val="10"/>
        <color indexed="8"/>
        <rFont val="宋体"/>
        <charset val="134"/>
      </rPr>
      <t>：</t>
    </r>
    <r>
      <rPr>
        <sz val="10"/>
        <color indexed="8"/>
        <rFont val="宋体"/>
        <charset val="134"/>
      </rPr>
      <t>按照实际产生的销售成本。</t>
    </r>
  </si>
  <si>
    <t>实际销售</t>
  </si>
  <si>
    <t>质量指标</t>
  </si>
  <si>
    <r>
      <rPr>
        <sz val="10"/>
        <color indexed="8"/>
        <rFont val="宋体"/>
        <charset val="134"/>
      </rPr>
      <t>指标1：</t>
    </r>
    <r>
      <rPr>
        <sz val="10"/>
        <color indexed="8"/>
        <rFont val="宋体"/>
        <charset val="134"/>
      </rPr>
      <t>按照相关行业标准加工生产。</t>
    </r>
  </si>
  <si>
    <t>符合标准</t>
  </si>
  <si>
    <r>
      <rPr>
        <sz val="10"/>
        <color indexed="8"/>
        <rFont val="宋体"/>
        <charset val="134"/>
      </rPr>
      <t>指标2：</t>
    </r>
    <r>
      <rPr>
        <sz val="10"/>
        <color indexed="8"/>
        <rFont val="宋体"/>
        <charset val="134"/>
      </rPr>
      <t>确保会计信息准确，与财务基础实物档案保持一致。</t>
    </r>
  </si>
  <si>
    <t>完成</t>
  </si>
  <si>
    <r>
      <rPr>
        <sz val="10"/>
        <color indexed="8"/>
        <rFont val="宋体"/>
        <charset val="134"/>
      </rPr>
      <t>指标3：</t>
    </r>
    <r>
      <rPr>
        <sz val="10"/>
        <color indexed="8"/>
        <rFont val="宋体"/>
        <charset val="134"/>
      </rPr>
      <t>保障电梯安全运行。</t>
    </r>
  </si>
  <si>
    <r>
      <rPr>
        <sz val="10"/>
        <color indexed="8"/>
        <rFont val="宋体"/>
        <charset val="134"/>
      </rPr>
      <t>指标4：确保采购产品质量符合国家相关标准。</t>
    </r>
  </si>
  <si>
    <r>
      <rPr>
        <sz val="10"/>
        <color indexed="8"/>
        <rFont val="宋体"/>
        <charset val="134"/>
      </rPr>
      <t>指标5：</t>
    </r>
    <r>
      <rPr>
        <sz val="10"/>
        <color indexed="8"/>
        <rFont val="宋体"/>
        <charset val="134"/>
      </rPr>
      <t>确保采购产品质量符合国家相关标准。</t>
    </r>
  </si>
  <si>
    <t>时效指标</t>
  </si>
  <si>
    <r>
      <rPr>
        <sz val="10"/>
        <color indexed="8"/>
        <rFont val="宋体"/>
        <charset val="134"/>
      </rPr>
      <t>指标1：</t>
    </r>
    <r>
      <rPr>
        <sz val="10"/>
        <color indexed="8"/>
        <rFont val="宋体"/>
        <charset val="134"/>
      </rPr>
      <t>2022</t>
    </r>
    <r>
      <rPr>
        <sz val="10"/>
        <color indexed="8"/>
        <rFont val="宋体"/>
        <charset val="134"/>
      </rPr>
      <t>年</t>
    </r>
    <r>
      <rPr>
        <sz val="10"/>
        <color indexed="8"/>
        <rFont val="宋体"/>
        <charset val="134"/>
      </rPr>
      <t>1</t>
    </r>
    <r>
      <rPr>
        <sz val="10"/>
        <color indexed="8"/>
        <rFont val="宋体"/>
        <charset val="134"/>
      </rPr>
      <t>月</t>
    </r>
    <r>
      <rPr>
        <sz val="10"/>
        <color indexed="8"/>
        <rFont val="宋体"/>
        <charset val="134"/>
      </rPr>
      <t>-2022</t>
    </r>
    <r>
      <rPr>
        <sz val="10"/>
        <color indexed="8"/>
        <rFont val="宋体"/>
        <charset val="134"/>
      </rPr>
      <t>年</t>
    </r>
    <r>
      <rPr>
        <sz val="10"/>
        <color indexed="8"/>
        <rFont val="宋体"/>
        <charset val="134"/>
      </rPr>
      <t>4</t>
    </r>
    <r>
      <rPr>
        <sz val="10"/>
        <color indexed="8"/>
        <rFont val="宋体"/>
        <charset val="134"/>
      </rPr>
      <t>月完成项目的初步设计与评估工作。</t>
    </r>
    <r>
      <rPr>
        <sz val="10"/>
        <color indexed="8"/>
        <rFont val="宋体"/>
        <charset val="134"/>
      </rPr>
      <t>2022</t>
    </r>
    <r>
      <rPr>
        <sz val="10"/>
        <color indexed="8"/>
        <rFont val="宋体"/>
        <charset val="134"/>
      </rPr>
      <t>年</t>
    </r>
    <r>
      <rPr>
        <sz val="10"/>
        <color indexed="8"/>
        <rFont val="宋体"/>
        <charset val="134"/>
      </rPr>
      <t>4</t>
    </r>
    <r>
      <rPr>
        <sz val="10"/>
        <color indexed="8"/>
        <rFont val="宋体"/>
        <charset val="134"/>
      </rPr>
      <t>月</t>
    </r>
    <r>
      <rPr>
        <sz val="10"/>
        <color indexed="8"/>
        <rFont val="宋体"/>
        <charset val="134"/>
      </rPr>
      <t>-2022</t>
    </r>
    <r>
      <rPr>
        <sz val="10"/>
        <color indexed="8"/>
        <rFont val="宋体"/>
        <charset val="134"/>
      </rPr>
      <t>年</t>
    </r>
    <r>
      <rPr>
        <sz val="10"/>
        <color indexed="8"/>
        <rFont val="宋体"/>
        <charset val="134"/>
      </rPr>
      <t>6</t>
    </r>
    <r>
      <rPr>
        <sz val="10"/>
        <color indexed="8"/>
        <rFont val="宋体"/>
        <charset val="134"/>
      </rPr>
      <t>月完成项目的材料选购与截肢患者的确定。</t>
    </r>
    <r>
      <rPr>
        <sz val="10"/>
        <color indexed="8"/>
        <rFont val="宋体"/>
        <charset val="134"/>
      </rPr>
      <t>2022</t>
    </r>
    <r>
      <rPr>
        <sz val="10"/>
        <color indexed="8"/>
        <rFont val="宋体"/>
        <charset val="134"/>
      </rPr>
      <t>年</t>
    </r>
    <r>
      <rPr>
        <sz val="10"/>
        <color indexed="8"/>
        <rFont val="宋体"/>
        <charset val="134"/>
      </rPr>
      <t>6</t>
    </r>
    <r>
      <rPr>
        <sz val="10"/>
        <color indexed="8"/>
        <rFont val="宋体"/>
        <charset val="134"/>
      </rPr>
      <t>月</t>
    </r>
    <r>
      <rPr>
        <sz val="10"/>
        <color indexed="8"/>
        <rFont val="宋体"/>
        <charset val="134"/>
      </rPr>
      <t>-2022</t>
    </r>
    <r>
      <rPr>
        <sz val="10"/>
        <color indexed="8"/>
        <rFont val="宋体"/>
        <charset val="134"/>
      </rPr>
      <t>年</t>
    </r>
    <r>
      <rPr>
        <sz val="10"/>
        <color indexed="8"/>
        <rFont val="宋体"/>
        <charset val="134"/>
      </rPr>
      <t>9</t>
    </r>
    <r>
      <rPr>
        <sz val="10"/>
        <color indexed="8"/>
        <rFont val="宋体"/>
        <charset val="134"/>
      </rPr>
      <t>月完成产品制作及效果评估。</t>
    </r>
    <r>
      <rPr>
        <sz val="10"/>
        <color indexed="8"/>
        <rFont val="宋体"/>
        <charset val="134"/>
      </rPr>
      <t>2022</t>
    </r>
    <r>
      <rPr>
        <sz val="10"/>
        <color indexed="8"/>
        <rFont val="宋体"/>
        <charset val="134"/>
      </rPr>
      <t>年</t>
    </r>
    <r>
      <rPr>
        <sz val="10"/>
        <color indexed="8"/>
        <rFont val="宋体"/>
        <charset val="134"/>
      </rPr>
      <t>9</t>
    </r>
    <r>
      <rPr>
        <sz val="10"/>
        <color indexed="8"/>
        <rFont val="宋体"/>
        <charset val="134"/>
      </rPr>
      <t>月</t>
    </r>
    <r>
      <rPr>
        <sz val="10"/>
        <color indexed="8"/>
        <rFont val="宋体"/>
        <charset val="134"/>
      </rPr>
      <t>-2022</t>
    </r>
    <r>
      <rPr>
        <sz val="10"/>
        <color indexed="8"/>
        <rFont val="宋体"/>
        <charset val="134"/>
      </rPr>
      <t>年</t>
    </r>
    <r>
      <rPr>
        <sz val="10"/>
        <color indexed="8"/>
        <rFont val="宋体"/>
        <charset val="134"/>
      </rPr>
      <t>10</t>
    </r>
    <r>
      <rPr>
        <sz val="10"/>
        <color indexed="8"/>
        <rFont val="宋体"/>
        <charset val="134"/>
      </rPr>
      <t>月完成产品测试验收。</t>
    </r>
  </si>
  <si>
    <t>按计划推进研发工作</t>
  </si>
  <si>
    <t>已按计划完成</t>
  </si>
  <si>
    <t>指标2：按照合同进度执行</t>
  </si>
  <si>
    <t>执行完毕</t>
  </si>
  <si>
    <r>
      <rPr>
        <sz val="10"/>
        <color indexed="8"/>
        <rFont val="宋体"/>
        <charset val="134"/>
      </rPr>
      <t>指标3：</t>
    </r>
    <r>
      <rPr>
        <sz val="10"/>
        <color indexed="8"/>
        <rFont val="宋体"/>
        <charset val="134"/>
      </rPr>
      <t>按照协议进行电梯维护。</t>
    </r>
  </si>
  <si>
    <t>基本完成</t>
  </si>
  <si>
    <t>指标4：按照合同支付采购款。</t>
  </si>
  <si>
    <t>指标5：按照采购合同支付采购款。</t>
  </si>
  <si>
    <t>成本指标</t>
  </si>
  <si>
    <r>
      <rPr>
        <sz val="10"/>
        <color indexed="8"/>
        <rFont val="宋体"/>
        <charset val="134"/>
      </rPr>
      <t>指标1：</t>
    </r>
    <r>
      <rPr>
        <sz val="10"/>
        <color indexed="8"/>
        <rFont val="宋体"/>
        <charset val="134"/>
      </rPr>
      <t>按照研发计划进行比价采购相关研发材料，确保价廉质优。</t>
    </r>
  </si>
  <si>
    <r>
      <rPr>
        <sz val="10"/>
        <color indexed="8"/>
        <rFont val="宋体"/>
        <charset val="134"/>
      </rPr>
      <t>指标2：</t>
    </r>
    <r>
      <rPr>
        <sz val="10"/>
        <color indexed="8"/>
        <rFont val="宋体"/>
        <charset val="134"/>
      </rPr>
      <t>按照服务协议标准支付费用。</t>
    </r>
  </si>
  <si>
    <t>5万元</t>
  </si>
  <si>
    <r>
      <rPr>
        <sz val="10"/>
        <color indexed="8"/>
        <rFont val="宋体"/>
        <charset val="134"/>
      </rPr>
      <t>指标3：按照合同支付费用。</t>
    </r>
  </si>
  <si>
    <t>2.35万元</t>
  </si>
  <si>
    <t>2.1244万元</t>
  </si>
  <si>
    <r>
      <rPr>
        <sz val="10"/>
        <color indexed="8"/>
        <rFont val="宋体"/>
        <charset val="134"/>
      </rPr>
      <t>指标4：按照采购协议支付费用。</t>
    </r>
  </si>
  <si>
    <t>8.17万元</t>
  </si>
  <si>
    <r>
      <rPr>
        <sz val="10"/>
        <color indexed="8"/>
        <rFont val="宋体"/>
        <charset val="134"/>
      </rPr>
      <t>指标5：按照实际销售确认成本。</t>
    </r>
  </si>
  <si>
    <t>131万元</t>
  </si>
  <si>
    <t>效益指标</t>
  </si>
  <si>
    <t>经济效益指标</t>
  </si>
  <si>
    <r>
      <rPr>
        <sz val="10"/>
        <color indexed="8"/>
        <rFont val="宋体"/>
        <charset val="134"/>
      </rPr>
      <t>指标1：</t>
    </r>
    <r>
      <rPr>
        <sz val="10"/>
        <color indexed="8"/>
        <rFont val="宋体"/>
        <charset val="134"/>
      </rPr>
      <t>让残疾人更好的回归社会，感受到政府的关怀，享受到民政保障服务的质量。</t>
    </r>
  </si>
  <si>
    <t>基本实现</t>
  </si>
  <si>
    <r>
      <rPr>
        <sz val="10"/>
        <color indexed="8"/>
        <rFont val="宋体"/>
        <charset val="134"/>
      </rPr>
      <t>指标2：</t>
    </r>
    <r>
      <rPr>
        <sz val="10"/>
        <color indexed="8"/>
        <rFont val="宋体"/>
        <charset val="134"/>
      </rPr>
      <t>持续提高财务档案电子化进程，提高财务现代化水平。</t>
    </r>
  </si>
  <si>
    <t>实现</t>
  </si>
  <si>
    <r>
      <rPr>
        <sz val="10"/>
        <color indexed="8"/>
        <rFont val="宋体"/>
        <charset val="134"/>
      </rPr>
      <t>指标3：</t>
    </r>
    <r>
      <rPr>
        <sz val="10"/>
        <color indexed="8"/>
        <rFont val="宋体"/>
        <charset val="134"/>
      </rPr>
      <t>保障电梯在安全期限内顺利运转。</t>
    </r>
  </si>
  <si>
    <r>
      <rPr>
        <sz val="10"/>
        <color indexed="8"/>
        <rFont val="宋体"/>
        <charset val="134"/>
      </rPr>
      <t>指标4：</t>
    </r>
    <r>
      <rPr>
        <sz val="10"/>
        <color indexed="8"/>
        <rFont val="宋体"/>
        <charset val="134"/>
      </rPr>
      <t>在使用期间保障来我院患者安全用水。</t>
    </r>
  </si>
  <si>
    <r>
      <rPr>
        <sz val="10"/>
        <color indexed="8"/>
        <rFont val="宋体"/>
        <charset val="134"/>
      </rPr>
      <t>指标5：</t>
    </r>
    <r>
      <rPr>
        <sz val="10"/>
        <color indexed="8"/>
        <rFont val="宋体"/>
        <charset val="134"/>
      </rPr>
      <t>树立民政服务示范窗口，彰显民政爱民工作理念。。</t>
    </r>
  </si>
  <si>
    <t>社会效益指标</t>
  </si>
  <si>
    <r>
      <rPr>
        <sz val="10"/>
        <color indexed="8"/>
        <rFont val="宋体"/>
        <charset val="134"/>
      </rPr>
      <t>指标1：</t>
    </r>
    <r>
      <rPr>
        <sz val="10"/>
        <color indexed="8"/>
        <rFont val="宋体"/>
        <charset val="134"/>
      </rPr>
      <t>帮助残疾人更好的回归社会，显著提高大腿肢残患者穿戴舒适度与活动强度。让残疾患者体会到社会关爱及科技发展。</t>
    </r>
  </si>
  <si>
    <r>
      <rPr>
        <sz val="10"/>
        <color indexed="8"/>
        <rFont val="宋体"/>
        <charset val="134"/>
      </rPr>
      <t>指标2：</t>
    </r>
    <r>
      <rPr>
        <sz val="10"/>
        <color indexed="8"/>
        <rFont val="宋体"/>
        <charset val="134"/>
      </rPr>
      <t>显著提高财务电子化水平，加速财务现代化发展进程。</t>
    </r>
  </si>
  <si>
    <r>
      <rPr>
        <sz val="10"/>
        <color indexed="8"/>
        <rFont val="宋体"/>
        <charset val="134"/>
      </rPr>
      <t>指标3：</t>
    </r>
    <r>
      <rPr>
        <sz val="10"/>
        <color indexed="8"/>
        <rFont val="宋体"/>
        <charset val="134"/>
      </rPr>
      <t>为残疾患者提供便捷出行设施。</t>
    </r>
  </si>
  <si>
    <r>
      <rPr>
        <sz val="10"/>
        <color indexed="8"/>
        <rFont val="宋体"/>
        <charset val="134"/>
      </rPr>
      <t>指标4：</t>
    </r>
    <r>
      <rPr>
        <sz val="10"/>
        <color indexed="8"/>
        <rFont val="宋体"/>
        <charset val="134"/>
      </rPr>
      <t>确保服务对象饮用水安全，提升服务质量。</t>
    </r>
  </si>
  <si>
    <r>
      <rPr>
        <sz val="10"/>
        <color indexed="8"/>
        <rFont val="宋体"/>
        <charset val="134"/>
      </rPr>
      <t>指标5：</t>
    </r>
    <r>
      <rPr>
        <sz val="10"/>
        <color indexed="8"/>
        <rFont val="宋体"/>
        <charset val="134"/>
      </rPr>
      <t>为残障人员提供质优价廉的康复辅具产品，树立民政服务优质品牌。</t>
    </r>
  </si>
  <si>
    <t>生态效益指标</t>
  </si>
  <si>
    <r>
      <rPr>
        <sz val="10"/>
        <color indexed="8"/>
        <rFont val="宋体"/>
        <charset val="134"/>
      </rPr>
      <t>指标1：</t>
    </r>
    <r>
      <rPr>
        <sz val="10"/>
        <color indexed="8"/>
        <rFont val="宋体"/>
        <charset val="134"/>
      </rPr>
      <t>减少大腿假肢接受腔更换次数，减少材料浪费，及对环境的污染。</t>
    </r>
  </si>
  <si>
    <t>低碳环保</t>
  </si>
  <si>
    <t>符合</t>
  </si>
  <si>
    <t>指标2：减少纸张使用，提高财务电子化水平。</t>
  </si>
  <si>
    <r>
      <rPr>
        <sz val="10"/>
        <color indexed="8"/>
        <rFont val="宋体"/>
        <charset val="134"/>
      </rPr>
      <t>指标3：</t>
    </r>
    <r>
      <rPr>
        <sz val="10"/>
        <color indexed="8"/>
        <rFont val="宋体"/>
        <charset val="134"/>
      </rPr>
      <t>确保电梯低效能运转，减少日常事故发生。</t>
    </r>
  </si>
  <si>
    <t>降低运行效能</t>
  </si>
  <si>
    <r>
      <rPr>
        <sz val="10"/>
        <color indexed="8"/>
        <rFont val="宋体"/>
        <charset val="134"/>
      </rPr>
      <t>指标4：</t>
    </r>
    <r>
      <rPr>
        <sz val="10"/>
        <color indexed="8"/>
        <rFont val="宋体"/>
        <charset val="134"/>
      </rPr>
      <t>提倡节约用水，确保来我院残障患者饮用水安全。</t>
    </r>
  </si>
  <si>
    <t>节约用水</t>
  </si>
  <si>
    <r>
      <rPr>
        <sz val="10"/>
        <color indexed="8"/>
        <rFont val="宋体"/>
        <charset val="134"/>
      </rPr>
      <t>指标5：</t>
    </r>
    <r>
      <rPr>
        <sz val="10"/>
        <color indexed="8"/>
        <rFont val="宋体"/>
        <charset val="134"/>
      </rPr>
      <t>销售产品采用环保材质。</t>
    </r>
  </si>
  <si>
    <t>环保</t>
  </si>
  <si>
    <t>可持续影响指标</t>
  </si>
  <si>
    <t>实现服务职能</t>
  </si>
  <si>
    <t>实现财务档案电子化、现代化</t>
  </si>
  <si>
    <t>保障运行安全</t>
  </si>
  <si>
    <t>保障安全饮用水</t>
  </si>
  <si>
    <r>
      <rPr>
        <sz val="10"/>
        <color indexed="8"/>
        <rFont val="宋体"/>
        <charset val="134"/>
      </rPr>
      <t>指标5：</t>
    </r>
    <r>
      <rPr>
        <sz val="10"/>
        <color indexed="8"/>
        <rFont val="宋体"/>
        <charset val="134"/>
      </rPr>
      <t>树立民政服务示范窗口，彰显民政爱民工作理念。</t>
    </r>
  </si>
  <si>
    <t>保障服务</t>
  </si>
  <si>
    <t>满意度指标</t>
  </si>
  <si>
    <t>服务对象满意度指标</t>
  </si>
  <si>
    <r>
      <rPr>
        <sz val="10"/>
        <color indexed="8"/>
        <rFont val="宋体"/>
        <charset val="134"/>
      </rPr>
      <t>指标1：服务对象及使用者达到</t>
    </r>
    <r>
      <rPr>
        <sz val="10"/>
        <color indexed="8"/>
        <rFont val="宋体"/>
        <charset val="134"/>
      </rPr>
      <t>90%满意度</t>
    </r>
  </si>
  <si>
    <t>满意率90%</t>
  </si>
  <si>
    <t>基本满意</t>
  </si>
  <si>
    <t>总分</t>
  </si>
  <si>
    <t>（   2022   年度）</t>
  </si>
  <si>
    <t>1．大腿假肢接受腔项目按照实施计划全部完成，经患者试用调整和调试，按时完成研发任务，确保科研资金专款专用，开始推广使用。2．会计档案电子信息化工作已经按照计划完成并验收。3．按照计划完成中心电梯的维护保养，保障安全运行。4．完成服务场所及重点区域电磁开水器购置安装，正常使用。5．按照生产要求完成销售材料及康复辅具成品采购。</t>
  </si>
  <si>
    <t>指标1：完成不同截肢平面的大腿假肢（短残肢、中残肢、长残肢）</t>
  </si>
  <si>
    <t>指标2：完成全年会计档案电子化工作。</t>
  </si>
  <si>
    <t>指标3：完成电梯运行保养工作。</t>
  </si>
  <si>
    <t>指标4：购置60L电磁开水器；120L电磁开水器。</t>
  </si>
  <si>
    <t>购置60L电磁开水器4台；120L电磁开水器1台。</t>
  </si>
  <si>
    <t>指标5：按照实际产生的销售成本。</t>
  </si>
  <si>
    <t>自有资金销售经营成本实际支出131.095697万元，调整后全年项目预算186.390097万元。</t>
  </si>
  <si>
    <t>指标1：按照相关行业标准加工生产。</t>
  </si>
  <si>
    <t>指标2：确保会计信息准确，与财务基础实物档案保持一致。</t>
  </si>
  <si>
    <t>指标3：保障电梯安全运行。</t>
  </si>
  <si>
    <t>指标4：确保采购产品质量符合国家相关标准。</t>
  </si>
  <si>
    <t>指标5：确保采购产品质量符合国家相关标准。</t>
  </si>
  <si>
    <t>指标1：2022年1月-2022年4月完成项目的初步设计与评估工作。2022年4月-2022年6月完成项目的材料选购与截肢患者的确定。2022年6月-2022年9月完成产品制作及效果评估。2022年9月-2022年10月完成产品测试验收。</t>
  </si>
  <si>
    <t>指标3：按照协议进行电梯维护。</t>
  </si>
  <si>
    <t>电梯维修维护费项目其中1部电梯合同延期签署不能全款支付</t>
  </si>
  <si>
    <t>指标1：按照研发计划进行比价采购相关研发材料，确保价廉质优。</t>
  </si>
  <si>
    <t>40万元</t>
  </si>
  <si>
    <t>40.095697万元</t>
  </si>
  <si>
    <t>指标2：按照服务协议标准支付费用。</t>
  </si>
  <si>
    <t>指标3：按照合同支付费用。</t>
  </si>
  <si>
    <t>电梯维修维护费项目其中1部电梯合同延期签署不能全款支付,结余资金0.2256万元</t>
  </si>
  <si>
    <t>指标4：按照采购协议支付费用。</t>
  </si>
  <si>
    <t>指标5：按照实际销售确认成本。</t>
  </si>
  <si>
    <t>616.735901万元</t>
  </si>
  <si>
    <t>131.095697万元</t>
  </si>
  <si>
    <t>指标1：减少患者更换假肢接受腔次数，减轻患者经济负担。</t>
  </si>
  <si>
    <t>指标2：减少办公成本，提高财务档案查询速度。</t>
  </si>
  <si>
    <t>指标3：提高工作效率，保障安全无事故。</t>
  </si>
  <si>
    <t>指标4：达到节能减排的目的，节约用水，降低水费支出。</t>
  </si>
  <si>
    <t>指标5：降低销售成本，扩大利润空间。</t>
  </si>
  <si>
    <t>指标1：帮助残疾人更好的回归社会，显著提高大腿肢残患者穿戴舒适度与活动强度。让残疾患者体会到社会关爱及科技发展。</t>
  </si>
  <si>
    <t>指标2：显著提高财务电子化水平，加速财务现代化发展进程。</t>
  </si>
  <si>
    <t>指标3：为残疾患者提供便捷出行设施。</t>
  </si>
  <si>
    <t>指标4：确保服务对象饮用水安全，提升服务质量。</t>
  </si>
  <si>
    <t>指标5：为残障人员提供质优价廉的康复辅具产品，树立民政服务优质品牌。</t>
  </si>
  <si>
    <t>指标1：减少大腿假肢接受腔更换次数，减少材料浪费，及对环境的污染。</t>
  </si>
  <si>
    <t>指标3：确保电梯低效能运转，降低运行效能减少日常事故发生。</t>
  </si>
  <si>
    <t>指标4：提倡节约用水，确保来我院残障患者饮用水安全。</t>
  </si>
  <si>
    <t>指标5：销售产品采用环保材质。</t>
  </si>
  <si>
    <t>指标1：服务对象及使用者达到90%满意度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</si>
</sst>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font>
    <font>
      <sz val="18"/>
      <color indexed="8"/>
      <name val="方正小标宋简体"/>
      <charset val="134"/>
    </font>
    <font>
      <sz val="10"/>
      <color indexed="8"/>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3" fillId="0" borderId="0" applyFont="0" applyFill="0" applyBorder="0" applyAlignment="0" applyProtection="0">
      <alignment vertical="center"/>
    </xf>
    <xf numFmtId="0" fontId="4" fillId="4" borderId="0" applyNumberFormat="0" applyBorder="0" applyAlignment="0" applyProtection="0">
      <alignment vertical="center"/>
    </xf>
    <xf numFmtId="0" fontId="5" fillId="5" borderId="15"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6" borderId="0" applyNumberFormat="0" applyBorder="0" applyAlignment="0" applyProtection="0">
      <alignment vertical="center"/>
    </xf>
    <xf numFmtId="0" fontId="6" fillId="7" borderId="0" applyNumberFormat="0" applyBorder="0" applyAlignment="0" applyProtection="0">
      <alignment vertical="center"/>
    </xf>
    <xf numFmtId="43" fontId="3" fillId="0" borderId="0" applyFont="0" applyFill="0" applyBorder="0" applyAlignment="0" applyProtection="0">
      <alignment vertical="center"/>
    </xf>
    <xf numFmtId="0" fontId="7" fillId="8"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9" borderId="16" applyNumberFormat="0" applyFont="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7" fillId="11" borderId="0" applyNumberFormat="0" applyBorder="0" applyAlignment="0" applyProtection="0">
      <alignment vertical="center"/>
    </xf>
    <xf numFmtId="0" fontId="10" fillId="0" borderId="18" applyNumberFormat="0" applyFill="0" applyAlignment="0" applyProtection="0">
      <alignment vertical="center"/>
    </xf>
    <xf numFmtId="0" fontId="7" fillId="12" borderId="0" applyNumberFormat="0" applyBorder="0" applyAlignment="0" applyProtection="0">
      <alignment vertical="center"/>
    </xf>
    <xf numFmtId="0" fontId="16" fillId="13" borderId="19" applyNumberFormat="0" applyAlignment="0" applyProtection="0">
      <alignment vertical="center"/>
    </xf>
    <xf numFmtId="0" fontId="17" fillId="13" borderId="15" applyNumberFormat="0" applyAlignment="0" applyProtection="0">
      <alignment vertical="center"/>
    </xf>
    <xf numFmtId="0" fontId="18" fillId="14" borderId="20" applyNumberFormat="0" applyAlignment="0" applyProtection="0">
      <alignment vertical="center"/>
    </xf>
    <xf numFmtId="0" fontId="4" fillId="15" borderId="0" applyNumberFormat="0" applyBorder="0" applyAlignment="0" applyProtection="0">
      <alignment vertical="center"/>
    </xf>
    <xf numFmtId="0" fontId="7" fillId="16" borderId="0" applyNumberFormat="0" applyBorder="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4" fillId="19" borderId="0" applyNumberFormat="0" applyBorder="0" applyAlignment="0" applyProtection="0">
      <alignment vertical="center"/>
    </xf>
    <xf numFmtId="0" fontId="7"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4" fillId="33" borderId="0" applyNumberFormat="0" applyBorder="0" applyAlignment="0" applyProtection="0">
      <alignment vertical="center"/>
    </xf>
    <xf numFmtId="0" fontId="7" fillId="34" borderId="0" applyNumberFormat="0" applyBorder="0" applyAlignment="0" applyProtection="0">
      <alignment vertical="center"/>
    </xf>
  </cellStyleXfs>
  <cellXfs count="27">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10" fontId="2" fillId="0" borderId="5" xfId="11" applyNumberFormat="1" applyFont="1" applyBorder="1" applyAlignment="1">
      <alignment horizontal="center" vertical="center" wrapText="1"/>
    </xf>
    <xf numFmtId="0" fontId="0" fillId="0" borderId="0" xfId="0" applyAlignment="1">
      <alignment horizontal="center" vertical="center"/>
    </xf>
    <xf numFmtId="0" fontId="2" fillId="3" borderId="2"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topLeftCell="A34" workbookViewId="0">
      <selection activeCell="F37" sqref="F37"/>
    </sheetView>
  </sheetViews>
  <sheetFormatPr defaultColWidth="13.775" defaultRowHeight="14"/>
  <cols>
    <col min="1" max="1" width="5.21666666666667" style="1" customWidth="1"/>
    <col min="2" max="2" width="9.66666666666667" style="1" customWidth="1"/>
    <col min="3" max="3" width="14.6666666666667" style="1" customWidth="1"/>
    <col min="4" max="4" width="7.775" style="1" customWidth="1"/>
    <col min="5" max="5" width="15.6666666666667" style="1" customWidth="1"/>
    <col min="6" max="7" width="13.8833333333333" style="1" customWidth="1"/>
    <col min="8" max="8" width="8.21666666666667" style="1" customWidth="1"/>
    <col min="9" max="9" width="7.33333333333333" style="1" customWidth="1"/>
    <col min="10" max="16384" width="13.775" style="1"/>
  </cols>
  <sheetData>
    <row r="1" s="1" customFormat="1" ht="22.65" customHeight="1" spans="1:10">
      <c r="A1" s="2" t="s">
        <v>0</v>
      </c>
      <c r="B1" s="2"/>
      <c r="C1" s="2"/>
      <c r="D1" s="2"/>
      <c r="E1" s="2"/>
      <c r="F1" s="2"/>
      <c r="G1" s="2"/>
      <c r="H1" s="2"/>
      <c r="I1" s="2"/>
      <c r="J1" s="2"/>
    </row>
    <row r="2" s="1" customFormat="1" ht="22.65" customHeight="1" spans="1:10">
      <c r="A2" s="3" t="s">
        <v>1</v>
      </c>
      <c r="B2" s="3"/>
      <c r="C2" s="3"/>
      <c r="D2" s="3"/>
      <c r="E2" s="3"/>
      <c r="F2" s="3"/>
      <c r="G2" s="3"/>
      <c r="H2" s="3"/>
      <c r="I2" s="3"/>
      <c r="J2" s="3"/>
    </row>
    <row r="3" s="1" customFormat="1" ht="22.65" customHeight="1" spans="1:10">
      <c r="A3" s="4" t="s">
        <v>2</v>
      </c>
      <c r="B3" s="5"/>
      <c r="C3" s="4" t="s">
        <v>3</v>
      </c>
      <c r="D3" s="6"/>
      <c r="E3" s="6"/>
      <c r="F3" s="6"/>
      <c r="G3" s="6"/>
      <c r="H3" s="6"/>
      <c r="I3" s="6"/>
      <c r="J3" s="5"/>
    </row>
    <row r="4" s="1" customFormat="1" ht="22.65" customHeight="1" spans="1:10">
      <c r="A4" s="4" t="s">
        <v>4</v>
      </c>
      <c r="B4" s="5"/>
      <c r="C4" s="4" t="s">
        <v>5</v>
      </c>
      <c r="D4" s="6"/>
      <c r="E4" s="6"/>
      <c r="F4" s="5"/>
      <c r="G4" s="7" t="s">
        <v>6</v>
      </c>
      <c r="H4" s="4" t="s">
        <v>7</v>
      </c>
      <c r="I4" s="6"/>
      <c r="J4" s="5"/>
    </row>
    <row r="5" s="1" customFormat="1" ht="22.65" customHeight="1" spans="1:10">
      <c r="A5" s="4" t="s">
        <v>8</v>
      </c>
      <c r="B5" s="5"/>
      <c r="C5" s="4" t="s">
        <v>9</v>
      </c>
      <c r="D5" s="6"/>
      <c r="E5" s="6"/>
      <c r="F5" s="5"/>
      <c r="G5" s="7" t="s">
        <v>10</v>
      </c>
      <c r="H5" s="4">
        <v>65046855</v>
      </c>
      <c r="I5" s="6"/>
      <c r="J5" s="5"/>
    </row>
    <row r="6" s="1" customFormat="1" ht="22.65" customHeight="1" spans="1:10">
      <c r="A6" s="8" t="s">
        <v>11</v>
      </c>
      <c r="B6" s="9"/>
      <c r="C6" s="4"/>
      <c r="D6" s="5"/>
      <c r="E6" s="7" t="s">
        <v>12</v>
      </c>
      <c r="F6" s="7" t="s">
        <v>13</v>
      </c>
      <c r="G6" s="7" t="s">
        <v>14</v>
      </c>
      <c r="H6" s="7" t="s">
        <v>15</v>
      </c>
      <c r="I6" s="7" t="s">
        <v>16</v>
      </c>
      <c r="J6" s="7" t="s">
        <v>17</v>
      </c>
    </row>
    <row r="7" s="1" customFormat="1" ht="22.65" customHeight="1" spans="1:10">
      <c r="A7" s="10"/>
      <c r="B7" s="11"/>
      <c r="C7" s="12" t="s">
        <v>18</v>
      </c>
      <c r="D7" s="13"/>
      <c r="E7" s="7">
        <f t="shared" ref="E7:G7" si="0">SUM(E8:E10)</f>
        <v>672.255901</v>
      </c>
      <c r="F7" s="7">
        <f t="shared" si="0"/>
        <v>186.615697</v>
      </c>
      <c r="G7" s="7">
        <f t="shared" si="0"/>
        <v>186.390097</v>
      </c>
      <c r="H7" s="7">
        <v>10</v>
      </c>
      <c r="I7" s="7">
        <f>G7/F7</f>
        <v>0.998791098478709</v>
      </c>
      <c r="J7" s="7">
        <f>H7*I7</f>
        <v>9.98791098478709</v>
      </c>
    </row>
    <row r="8" s="1" customFormat="1" ht="22.65" customHeight="1" spans="1:10">
      <c r="A8" s="10"/>
      <c r="B8" s="11"/>
      <c r="C8" s="12" t="s">
        <v>19</v>
      </c>
      <c r="D8" s="13"/>
      <c r="E8" s="7">
        <v>55.52</v>
      </c>
      <c r="F8" s="7">
        <v>55.52</v>
      </c>
      <c r="G8" s="7">
        <v>55.2944</v>
      </c>
      <c r="H8" s="27" t="s">
        <v>20</v>
      </c>
      <c r="I8" s="7">
        <f>G8/F8</f>
        <v>0.995936599423631</v>
      </c>
      <c r="J8" s="7" t="s">
        <v>20</v>
      </c>
    </row>
    <row r="9" s="1" customFormat="1" ht="22.65" customHeight="1" spans="1:10">
      <c r="A9" s="10"/>
      <c r="B9" s="11"/>
      <c r="C9" s="12" t="s">
        <v>21</v>
      </c>
      <c r="D9" s="13"/>
      <c r="E9" s="7"/>
      <c r="F9" s="7"/>
      <c r="G9" s="7"/>
      <c r="H9" s="7" t="s">
        <v>20</v>
      </c>
      <c r="I9" s="7"/>
      <c r="J9" s="7" t="s">
        <v>20</v>
      </c>
    </row>
    <row r="10" s="1" customFormat="1" ht="22.65" customHeight="1" spans="1:10">
      <c r="A10" s="14"/>
      <c r="B10" s="15"/>
      <c r="C10" s="12" t="s">
        <v>22</v>
      </c>
      <c r="D10" s="13"/>
      <c r="E10" s="7">
        <v>616.735901</v>
      </c>
      <c r="F10" s="7">
        <v>131.095697</v>
      </c>
      <c r="G10" s="7">
        <v>131.095697</v>
      </c>
      <c r="H10" s="7" t="s">
        <v>20</v>
      </c>
      <c r="I10" s="7">
        <v>1</v>
      </c>
      <c r="J10" s="7" t="s">
        <v>20</v>
      </c>
    </row>
    <row r="11" s="1" customFormat="1" ht="22.65" customHeight="1" spans="1:10">
      <c r="A11" s="8" t="s">
        <v>23</v>
      </c>
      <c r="B11" s="9"/>
      <c r="C11" s="7" t="s">
        <v>24</v>
      </c>
      <c r="D11" s="7"/>
      <c r="E11" s="7"/>
      <c r="F11" s="7"/>
      <c r="G11" s="7" t="s">
        <v>25</v>
      </c>
      <c r="H11" s="7"/>
      <c r="I11" s="7"/>
      <c r="J11" s="7"/>
    </row>
    <row r="12" s="1" customFormat="1" ht="279.6" customHeight="1" spans="1:10">
      <c r="A12" s="14"/>
      <c r="B12" s="15"/>
      <c r="C12" s="24" t="s">
        <v>26</v>
      </c>
      <c r="D12" s="25"/>
      <c r="E12" s="25"/>
      <c r="F12" s="26"/>
      <c r="G12" s="24" t="s">
        <v>27</v>
      </c>
      <c r="H12" s="25"/>
      <c r="I12" s="25"/>
      <c r="J12" s="26"/>
    </row>
    <row r="13" s="1" customFormat="1" ht="30" customHeight="1" spans="1:10">
      <c r="A13" s="19" t="s">
        <v>28</v>
      </c>
      <c r="B13" s="7" t="s">
        <v>29</v>
      </c>
      <c r="C13" s="7" t="s">
        <v>30</v>
      </c>
      <c r="D13" s="4" t="s">
        <v>31</v>
      </c>
      <c r="E13" s="5"/>
      <c r="F13" s="7" t="s">
        <v>32</v>
      </c>
      <c r="G13" s="7" t="s">
        <v>33</v>
      </c>
      <c r="H13" s="7" t="s">
        <v>15</v>
      </c>
      <c r="I13" s="7" t="s">
        <v>17</v>
      </c>
      <c r="J13" s="7" t="s">
        <v>34</v>
      </c>
    </row>
    <row r="14" s="1" customFormat="1" ht="60" customHeight="1" spans="1:10">
      <c r="A14" s="20"/>
      <c r="B14" s="19" t="s">
        <v>35</v>
      </c>
      <c r="C14" s="7" t="s">
        <v>36</v>
      </c>
      <c r="D14" s="12" t="s">
        <v>37</v>
      </c>
      <c r="E14" s="13"/>
      <c r="F14" s="7" t="s">
        <v>38</v>
      </c>
      <c r="G14" s="7" t="s">
        <v>38</v>
      </c>
      <c r="H14" s="7">
        <v>2</v>
      </c>
      <c r="I14" s="7">
        <v>2</v>
      </c>
      <c r="J14" s="7"/>
    </row>
    <row r="15" s="1" customFormat="1" ht="60" customHeight="1" spans="1:10">
      <c r="A15" s="20"/>
      <c r="B15" s="20"/>
      <c r="C15" s="7"/>
      <c r="D15" s="12" t="s">
        <v>39</v>
      </c>
      <c r="E15" s="13"/>
      <c r="F15" s="7" t="s">
        <v>40</v>
      </c>
      <c r="G15" s="7" t="s">
        <v>40</v>
      </c>
      <c r="H15" s="7">
        <v>2</v>
      </c>
      <c r="I15" s="7">
        <v>2</v>
      </c>
      <c r="J15" s="7"/>
    </row>
    <row r="16" s="1" customFormat="1" ht="60" customHeight="1" spans="1:10">
      <c r="A16" s="20"/>
      <c r="B16" s="20"/>
      <c r="C16" s="7"/>
      <c r="D16" s="12" t="s">
        <v>41</v>
      </c>
      <c r="E16" s="13"/>
      <c r="F16" s="7" t="s">
        <v>42</v>
      </c>
      <c r="G16" s="7" t="s">
        <v>42</v>
      </c>
      <c r="H16" s="7">
        <v>2</v>
      </c>
      <c r="I16" s="7">
        <v>2</v>
      </c>
      <c r="J16" s="7"/>
    </row>
    <row r="17" s="1" customFormat="1" ht="60" customHeight="1" spans="1:10">
      <c r="A17" s="20"/>
      <c r="B17" s="20"/>
      <c r="C17" s="7"/>
      <c r="D17" s="12" t="s">
        <v>43</v>
      </c>
      <c r="E17" s="13"/>
      <c r="F17" s="7" t="s">
        <v>44</v>
      </c>
      <c r="G17" s="7" t="s">
        <v>44</v>
      </c>
      <c r="H17" s="7">
        <v>2</v>
      </c>
      <c r="I17" s="7">
        <v>2</v>
      </c>
      <c r="J17" s="7"/>
    </row>
    <row r="18" s="1" customFormat="1" ht="60" customHeight="1" spans="1:10">
      <c r="A18" s="20"/>
      <c r="B18" s="20"/>
      <c r="C18" s="7"/>
      <c r="D18" s="12" t="s">
        <v>45</v>
      </c>
      <c r="E18" s="13"/>
      <c r="F18" s="7" t="s">
        <v>46</v>
      </c>
      <c r="G18" s="7" t="s">
        <v>46</v>
      </c>
      <c r="H18" s="7">
        <v>2</v>
      </c>
      <c r="I18" s="7">
        <v>2</v>
      </c>
      <c r="J18" s="7"/>
    </row>
    <row r="19" s="1" customFormat="1" ht="60" customHeight="1" spans="1:10">
      <c r="A19" s="20"/>
      <c r="B19" s="20"/>
      <c r="C19" s="19" t="s">
        <v>47</v>
      </c>
      <c r="D19" s="12" t="s">
        <v>48</v>
      </c>
      <c r="E19" s="13"/>
      <c r="F19" s="7" t="s">
        <v>49</v>
      </c>
      <c r="G19" s="7" t="s">
        <v>49</v>
      </c>
      <c r="H19" s="7">
        <v>2</v>
      </c>
      <c r="I19" s="7">
        <v>2</v>
      </c>
      <c r="J19" s="7"/>
    </row>
    <row r="20" s="1" customFormat="1" ht="60" customHeight="1" spans="1:10">
      <c r="A20" s="20"/>
      <c r="B20" s="20"/>
      <c r="C20" s="20"/>
      <c r="D20" s="12" t="s">
        <v>50</v>
      </c>
      <c r="E20" s="13"/>
      <c r="F20" s="7" t="s">
        <v>51</v>
      </c>
      <c r="G20" s="7" t="s">
        <v>51</v>
      </c>
      <c r="H20" s="7">
        <v>2</v>
      </c>
      <c r="I20" s="7">
        <v>2</v>
      </c>
      <c r="J20" s="7"/>
    </row>
    <row r="21" s="1" customFormat="1" ht="60" customHeight="1" spans="1:10">
      <c r="A21" s="20"/>
      <c r="B21" s="20"/>
      <c r="C21" s="20"/>
      <c r="D21" s="12" t="s">
        <v>52</v>
      </c>
      <c r="E21" s="13"/>
      <c r="F21" s="7" t="s">
        <v>51</v>
      </c>
      <c r="G21" s="7" t="s">
        <v>51</v>
      </c>
      <c r="H21" s="7">
        <v>2</v>
      </c>
      <c r="I21" s="7">
        <v>2</v>
      </c>
      <c r="J21" s="7"/>
    </row>
    <row r="22" s="1" customFormat="1" ht="60" customHeight="1" spans="1:10">
      <c r="A22" s="20"/>
      <c r="B22" s="20"/>
      <c r="C22" s="20"/>
      <c r="D22" s="12" t="s">
        <v>53</v>
      </c>
      <c r="E22" s="13"/>
      <c r="F22" s="7" t="s">
        <v>51</v>
      </c>
      <c r="G22" s="7" t="s">
        <v>51</v>
      </c>
      <c r="H22" s="7">
        <v>2</v>
      </c>
      <c r="I22" s="7">
        <v>2</v>
      </c>
      <c r="J22" s="7"/>
    </row>
    <row r="23" s="1" customFormat="1" ht="60" customHeight="1" spans="1:10">
      <c r="A23" s="20"/>
      <c r="B23" s="20"/>
      <c r="C23" s="20"/>
      <c r="D23" s="12" t="s">
        <v>54</v>
      </c>
      <c r="E23" s="13"/>
      <c r="F23" s="7" t="s">
        <v>51</v>
      </c>
      <c r="G23" s="7" t="s">
        <v>51</v>
      </c>
      <c r="H23" s="7">
        <v>2</v>
      </c>
      <c r="I23" s="7">
        <v>2</v>
      </c>
      <c r="J23" s="7"/>
    </row>
    <row r="24" s="1" customFormat="1" ht="103.5" customHeight="1" spans="1:10">
      <c r="A24" s="20"/>
      <c r="B24" s="20"/>
      <c r="C24" s="19" t="s">
        <v>55</v>
      </c>
      <c r="D24" s="12" t="s">
        <v>56</v>
      </c>
      <c r="E24" s="13"/>
      <c r="F24" s="7" t="s">
        <v>57</v>
      </c>
      <c r="G24" s="7" t="s">
        <v>58</v>
      </c>
      <c r="H24" s="7">
        <v>2</v>
      </c>
      <c r="I24" s="7">
        <v>2</v>
      </c>
      <c r="J24" s="7"/>
    </row>
    <row r="25" s="1" customFormat="1" ht="60" customHeight="1" spans="1:10">
      <c r="A25" s="20"/>
      <c r="B25" s="20"/>
      <c r="C25" s="20"/>
      <c r="D25" s="12" t="s">
        <v>59</v>
      </c>
      <c r="E25" s="13"/>
      <c r="F25" s="7" t="s">
        <v>60</v>
      </c>
      <c r="G25" s="7" t="s">
        <v>51</v>
      </c>
      <c r="H25" s="7">
        <v>2</v>
      </c>
      <c r="I25" s="7">
        <v>2</v>
      </c>
      <c r="J25" s="7"/>
    </row>
    <row r="26" s="1" customFormat="1" ht="60" customHeight="1" spans="1:10">
      <c r="A26" s="20"/>
      <c r="B26" s="20"/>
      <c r="C26" s="20"/>
      <c r="D26" s="12" t="s">
        <v>61</v>
      </c>
      <c r="E26" s="13"/>
      <c r="F26" s="7" t="s">
        <v>60</v>
      </c>
      <c r="G26" s="7" t="s">
        <v>62</v>
      </c>
      <c r="H26" s="7">
        <v>2</v>
      </c>
      <c r="I26" s="7">
        <v>1.5</v>
      </c>
      <c r="J26" s="7"/>
    </row>
    <row r="27" s="1" customFormat="1" ht="60" customHeight="1" spans="1:10">
      <c r="A27" s="20"/>
      <c r="B27" s="20"/>
      <c r="C27" s="20"/>
      <c r="D27" s="12" t="s">
        <v>63</v>
      </c>
      <c r="E27" s="13"/>
      <c r="F27" s="7" t="s">
        <v>60</v>
      </c>
      <c r="G27" s="7" t="s">
        <v>51</v>
      </c>
      <c r="H27" s="7">
        <v>2</v>
      </c>
      <c r="I27" s="7">
        <v>2</v>
      </c>
      <c r="J27" s="7"/>
    </row>
    <row r="28" s="1" customFormat="1" ht="60" customHeight="1" spans="1:10">
      <c r="A28" s="20"/>
      <c r="B28" s="20"/>
      <c r="C28" s="20"/>
      <c r="D28" s="12" t="s">
        <v>64</v>
      </c>
      <c r="E28" s="13"/>
      <c r="F28" s="7" t="s">
        <v>60</v>
      </c>
      <c r="G28" s="7" t="s">
        <v>51</v>
      </c>
      <c r="H28" s="7">
        <v>2</v>
      </c>
      <c r="I28" s="7">
        <v>2</v>
      </c>
      <c r="J28" s="7"/>
    </row>
    <row r="29" s="1" customFormat="1" ht="60" customHeight="1" spans="1:10">
      <c r="A29" s="20"/>
      <c r="B29" s="20"/>
      <c r="C29" s="19" t="s">
        <v>65</v>
      </c>
      <c r="D29" s="12" t="s">
        <v>66</v>
      </c>
      <c r="E29" s="13"/>
      <c r="F29" s="7" t="s">
        <v>57</v>
      </c>
      <c r="G29" s="7" t="s">
        <v>58</v>
      </c>
      <c r="H29" s="7">
        <v>2</v>
      </c>
      <c r="I29" s="7">
        <v>2</v>
      </c>
      <c r="J29" s="7"/>
    </row>
    <row r="30" s="1" customFormat="1" ht="60" customHeight="1" spans="1:10">
      <c r="A30" s="20"/>
      <c r="B30" s="20"/>
      <c r="C30" s="20"/>
      <c r="D30" s="12" t="s">
        <v>67</v>
      </c>
      <c r="E30" s="13"/>
      <c r="F30" s="7" t="s">
        <v>68</v>
      </c>
      <c r="G30" s="7" t="s">
        <v>68</v>
      </c>
      <c r="H30" s="7">
        <v>2</v>
      </c>
      <c r="I30" s="7">
        <v>2</v>
      </c>
      <c r="J30" s="7"/>
    </row>
    <row r="31" s="1" customFormat="1" ht="60" customHeight="1" spans="1:10">
      <c r="A31" s="20"/>
      <c r="B31" s="20"/>
      <c r="C31" s="20"/>
      <c r="D31" s="12" t="s">
        <v>69</v>
      </c>
      <c r="E31" s="13"/>
      <c r="F31" s="7" t="s">
        <v>70</v>
      </c>
      <c r="G31" s="7" t="s">
        <v>71</v>
      </c>
      <c r="H31" s="7">
        <v>2</v>
      </c>
      <c r="I31" s="7">
        <v>1.5</v>
      </c>
      <c r="J31" s="7"/>
    </row>
    <row r="32" s="1" customFormat="1" ht="60" customHeight="1" spans="1:10">
      <c r="A32" s="20"/>
      <c r="B32" s="20"/>
      <c r="C32" s="20"/>
      <c r="D32" s="12" t="s">
        <v>72</v>
      </c>
      <c r="E32" s="13"/>
      <c r="F32" s="7" t="s">
        <v>73</v>
      </c>
      <c r="G32" s="7" t="s">
        <v>73</v>
      </c>
      <c r="H32" s="7">
        <v>2</v>
      </c>
      <c r="I32" s="7">
        <v>2</v>
      </c>
      <c r="J32" s="7"/>
    </row>
    <row r="33" s="1" customFormat="1" ht="60" customHeight="1" spans="1:10">
      <c r="A33" s="20"/>
      <c r="B33" s="20"/>
      <c r="C33" s="20"/>
      <c r="D33" s="12" t="s">
        <v>74</v>
      </c>
      <c r="E33" s="13"/>
      <c r="F33" s="7" t="s">
        <v>75</v>
      </c>
      <c r="G33" s="7" t="s">
        <v>75</v>
      </c>
      <c r="H33" s="7">
        <v>2</v>
      </c>
      <c r="I33" s="7">
        <v>2</v>
      </c>
      <c r="J33" s="7"/>
    </row>
    <row r="34" s="1" customFormat="1" ht="60" customHeight="1" spans="1:10">
      <c r="A34" s="20"/>
      <c r="B34" s="19" t="s">
        <v>76</v>
      </c>
      <c r="C34" s="19" t="s">
        <v>77</v>
      </c>
      <c r="D34" s="12" t="s">
        <v>78</v>
      </c>
      <c r="E34" s="13"/>
      <c r="F34" s="7" t="s">
        <v>79</v>
      </c>
      <c r="G34" s="7" t="s">
        <v>79</v>
      </c>
      <c r="H34" s="7">
        <v>2</v>
      </c>
      <c r="I34" s="7">
        <v>2</v>
      </c>
      <c r="J34" s="7"/>
    </row>
    <row r="35" s="1" customFormat="1" ht="60" customHeight="1" spans="1:10">
      <c r="A35" s="20"/>
      <c r="B35" s="20"/>
      <c r="C35" s="20"/>
      <c r="D35" s="12" t="s">
        <v>80</v>
      </c>
      <c r="E35" s="13"/>
      <c r="F35" s="7" t="s">
        <v>81</v>
      </c>
      <c r="G35" s="7" t="s">
        <v>81</v>
      </c>
      <c r="H35" s="7">
        <v>2</v>
      </c>
      <c r="I35" s="7">
        <v>2</v>
      </c>
      <c r="J35" s="7"/>
    </row>
    <row r="36" s="1" customFormat="1" ht="60" customHeight="1" spans="1:10">
      <c r="A36" s="20"/>
      <c r="B36" s="20"/>
      <c r="C36" s="20"/>
      <c r="D36" s="12" t="s">
        <v>82</v>
      </c>
      <c r="E36" s="13"/>
      <c r="F36" s="7" t="s">
        <v>81</v>
      </c>
      <c r="G36" s="7" t="s">
        <v>81</v>
      </c>
      <c r="H36" s="7">
        <v>2</v>
      </c>
      <c r="I36" s="7">
        <v>2</v>
      </c>
      <c r="J36" s="7"/>
    </row>
    <row r="37" s="1" customFormat="1" ht="60" customHeight="1" spans="1:10">
      <c r="A37" s="20"/>
      <c r="B37" s="20"/>
      <c r="C37" s="20"/>
      <c r="D37" s="12" t="s">
        <v>83</v>
      </c>
      <c r="E37" s="13"/>
      <c r="F37" s="7" t="s">
        <v>81</v>
      </c>
      <c r="G37" s="7" t="s">
        <v>81</v>
      </c>
      <c r="H37" s="7">
        <v>2</v>
      </c>
      <c r="I37" s="7">
        <v>2</v>
      </c>
      <c r="J37" s="7"/>
    </row>
    <row r="38" s="1" customFormat="1" ht="60" customHeight="1" spans="1:10">
      <c r="A38" s="20"/>
      <c r="B38" s="20"/>
      <c r="C38" s="20"/>
      <c r="D38" s="12" t="s">
        <v>84</v>
      </c>
      <c r="E38" s="13"/>
      <c r="F38" s="7" t="s">
        <v>81</v>
      </c>
      <c r="G38" s="7" t="s">
        <v>81</v>
      </c>
      <c r="H38" s="7">
        <v>2</v>
      </c>
      <c r="I38" s="7">
        <v>2</v>
      </c>
      <c r="J38" s="7"/>
    </row>
    <row r="39" s="1" customFormat="1" ht="60" customHeight="1" spans="1:10">
      <c r="A39" s="20"/>
      <c r="B39" s="20"/>
      <c r="C39" s="19" t="s">
        <v>85</v>
      </c>
      <c r="D39" s="12" t="s">
        <v>86</v>
      </c>
      <c r="E39" s="13"/>
      <c r="F39" s="7" t="s">
        <v>81</v>
      </c>
      <c r="G39" s="7" t="s">
        <v>79</v>
      </c>
      <c r="H39" s="7">
        <v>2</v>
      </c>
      <c r="I39" s="7">
        <v>1.5</v>
      </c>
      <c r="J39" s="7"/>
    </row>
    <row r="40" s="1" customFormat="1" ht="60" customHeight="1" spans="1:10">
      <c r="A40" s="20"/>
      <c r="B40" s="20"/>
      <c r="C40" s="20"/>
      <c r="D40" s="12" t="s">
        <v>87</v>
      </c>
      <c r="E40" s="13"/>
      <c r="F40" s="7" t="s">
        <v>81</v>
      </c>
      <c r="G40" s="7" t="s">
        <v>81</v>
      </c>
      <c r="H40" s="7">
        <v>2</v>
      </c>
      <c r="I40" s="7">
        <v>2</v>
      </c>
      <c r="J40" s="7"/>
    </row>
    <row r="41" s="1" customFormat="1" ht="60" customHeight="1" spans="1:10">
      <c r="A41" s="20"/>
      <c r="B41" s="20"/>
      <c r="C41" s="20"/>
      <c r="D41" s="12" t="s">
        <v>88</v>
      </c>
      <c r="E41" s="13"/>
      <c r="F41" s="7" t="s">
        <v>81</v>
      </c>
      <c r="G41" s="7" t="s">
        <v>81</v>
      </c>
      <c r="H41" s="7">
        <v>2</v>
      </c>
      <c r="I41" s="7">
        <v>2</v>
      </c>
      <c r="J41" s="7"/>
    </row>
    <row r="42" s="1" customFormat="1" ht="60" customHeight="1" spans="1:10">
      <c r="A42" s="20"/>
      <c r="B42" s="20"/>
      <c r="C42" s="20"/>
      <c r="D42" s="12" t="s">
        <v>89</v>
      </c>
      <c r="E42" s="13"/>
      <c r="F42" s="7" t="s">
        <v>81</v>
      </c>
      <c r="G42" s="7" t="s">
        <v>81</v>
      </c>
      <c r="H42" s="7">
        <v>2</v>
      </c>
      <c r="I42" s="7">
        <v>2</v>
      </c>
      <c r="J42" s="7"/>
    </row>
    <row r="43" s="1" customFormat="1" ht="60" customHeight="1" spans="1:10">
      <c r="A43" s="20"/>
      <c r="B43" s="20"/>
      <c r="C43" s="20"/>
      <c r="D43" s="12" t="s">
        <v>90</v>
      </c>
      <c r="E43" s="13"/>
      <c r="F43" s="7" t="s">
        <v>81</v>
      </c>
      <c r="G43" s="7" t="s">
        <v>79</v>
      </c>
      <c r="H43" s="7">
        <v>2</v>
      </c>
      <c r="I43" s="7">
        <v>1.5</v>
      </c>
      <c r="J43" s="7"/>
    </row>
    <row r="44" s="1" customFormat="1" ht="60" customHeight="1" spans="1:10">
      <c r="A44" s="20"/>
      <c r="B44" s="20"/>
      <c r="C44" s="19" t="s">
        <v>91</v>
      </c>
      <c r="D44" s="12" t="s">
        <v>92</v>
      </c>
      <c r="E44" s="13"/>
      <c r="F44" s="7" t="s">
        <v>93</v>
      </c>
      <c r="G44" s="7" t="s">
        <v>94</v>
      </c>
      <c r="H44" s="7">
        <v>2</v>
      </c>
      <c r="I44" s="7">
        <v>2</v>
      </c>
      <c r="J44" s="7"/>
    </row>
    <row r="45" s="1" customFormat="1" ht="60" customHeight="1" spans="1:10">
      <c r="A45" s="20"/>
      <c r="B45" s="20"/>
      <c r="C45" s="20"/>
      <c r="D45" s="12" t="s">
        <v>95</v>
      </c>
      <c r="E45" s="13"/>
      <c r="F45" s="7" t="s">
        <v>93</v>
      </c>
      <c r="G45" s="7" t="s">
        <v>94</v>
      </c>
      <c r="H45" s="7">
        <v>2</v>
      </c>
      <c r="I45" s="7">
        <v>2</v>
      </c>
      <c r="J45" s="7"/>
    </row>
    <row r="46" s="1" customFormat="1" ht="60" customHeight="1" spans="1:10">
      <c r="A46" s="20"/>
      <c r="B46" s="20"/>
      <c r="C46" s="20"/>
      <c r="D46" s="12" t="s">
        <v>96</v>
      </c>
      <c r="E46" s="13"/>
      <c r="F46" s="7" t="s">
        <v>97</v>
      </c>
      <c r="G46" s="7" t="s">
        <v>94</v>
      </c>
      <c r="H46" s="7">
        <v>2</v>
      </c>
      <c r="I46" s="7">
        <v>2</v>
      </c>
      <c r="J46" s="7"/>
    </row>
    <row r="47" s="1" customFormat="1" ht="60" customHeight="1" spans="1:10">
      <c r="A47" s="20"/>
      <c r="B47" s="20"/>
      <c r="C47" s="20"/>
      <c r="D47" s="12" t="s">
        <v>98</v>
      </c>
      <c r="E47" s="13"/>
      <c r="F47" s="7" t="s">
        <v>99</v>
      </c>
      <c r="G47" s="7" t="s">
        <v>94</v>
      </c>
      <c r="H47" s="7">
        <v>2</v>
      </c>
      <c r="I47" s="7">
        <v>2</v>
      </c>
      <c r="J47" s="7"/>
    </row>
    <row r="48" s="1" customFormat="1" ht="60" customHeight="1" spans="1:10">
      <c r="A48" s="20"/>
      <c r="B48" s="20"/>
      <c r="C48" s="21"/>
      <c r="D48" s="12" t="s">
        <v>100</v>
      </c>
      <c r="E48" s="13"/>
      <c r="F48" s="7" t="s">
        <v>101</v>
      </c>
      <c r="G48" s="7" t="s">
        <v>94</v>
      </c>
      <c r="H48" s="7">
        <v>2</v>
      </c>
      <c r="I48" s="7">
        <v>2</v>
      </c>
      <c r="J48" s="7"/>
    </row>
    <row r="49" s="1" customFormat="1" ht="60" customHeight="1" spans="1:10">
      <c r="A49" s="20"/>
      <c r="B49" s="20"/>
      <c r="C49" s="19" t="s">
        <v>102</v>
      </c>
      <c r="D49" s="12" t="s">
        <v>78</v>
      </c>
      <c r="E49" s="13"/>
      <c r="F49" s="7" t="s">
        <v>103</v>
      </c>
      <c r="G49" s="7" t="s">
        <v>79</v>
      </c>
      <c r="H49" s="7">
        <v>2</v>
      </c>
      <c r="I49" s="7">
        <v>1.5</v>
      </c>
      <c r="J49" s="7"/>
    </row>
    <row r="50" s="1" customFormat="1" ht="60" customHeight="1" spans="1:10">
      <c r="A50" s="20"/>
      <c r="B50" s="20"/>
      <c r="C50" s="20"/>
      <c r="D50" s="12" t="s">
        <v>80</v>
      </c>
      <c r="E50" s="13"/>
      <c r="F50" s="7" t="s">
        <v>104</v>
      </c>
      <c r="G50" s="7" t="s">
        <v>81</v>
      </c>
      <c r="H50" s="7">
        <v>2</v>
      </c>
      <c r="I50" s="7">
        <v>2</v>
      </c>
      <c r="J50" s="7"/>
    </row>
    <row r="51" s="1" customFormat="1" ht="60" customHeight="1" spans="1:10">
      <c r="A51" s="20"/>
      <c r="B51" s="20"/>
      <c r="C51" s="20"/>
      <c r="D51" s="12" t="s">
        <v>82</v>
      </c>
      <c r="E51" s="13"/>
      <c r="F51" s="7" t="s">
        <v>105</v>
      </c>
      <c r="G51" s="7" t="s">
        <v>81</v>
      </c>
      <c r="H51" s="7">
        <v>2</v>
      </c>
      <c r="I51" s="7">
        <v>2</v>
      </c>
      <c r="J51" s="7"/>
    </row>
    <row r="52" s="1" customFormat="1" ht="60" customHeight="1" spans="1:10">
      <c r="A52" s="20"/>
      <c r="B52" s="20"/>
      <c r="C52" s="20"/>
      <c r="D52" s="12" t="s">
        <v>83</v>
      </c>
      <c r="E52" s="13"/>
      <c r="F52" s="7" t="s">
        <v>106</v>
      </c>
      <c r="G52" s="7" t="s">
        <v>81</v>
      </c>
      <c r="H52" s="7">
        <v>2</v>
      </c>
      <c r="I52" s="7">
        <v>2</v>
      </c>
      <c r="J52" s="7"/>
    </row>
    <row r="53" s="1" customFormat="1" ht="60" customHeight="1" spans="1:10">
      <c r="A53" s="20"/>
      <c r="B53" s="21"/>
      <c r="C53" s="21"/>
      <c r="D53" s="12" t="s">
        <v>107</v>
      </c>
      <c r="E53" s="13"/>
      <c r="F53" s="7" t="s">
        <v>108</v>
      </c>
      <c r="G53" s="7" t="s">
        <v>81</v>
      </c>
      <c r="H53" s="7">
        <v>2</v>
      </c>
      <c r="I53" s="7">
        <v>2</v>
      </c>
      <c r="J53" s="7"/>
    </row>
    <row r="54" s="1" customFormat="1" ht="60" customHeight="1" spans="1:10">
      <c r="A54" s="20"/>
      <c r="B54" s="19" t="s">
        <v>109</v>
      </c>
      <c r="C54" s="19" t="s">
        <v>110</v>
      </c>
      <c r="D54" s="12" t="s">
        <v>111</v>
      </c>
      <c r="E54" s="13"/>
      <c r="F54" s="7" t="s">
        <v>112</v>
      </c>
      <c r="G54" s="7" t="s">
        <v>113</v>
      </c>
      <c r="H54" s="7">
        <v>10</v>
      </c>
      <c r="I54" s="7">
        <v>10</v>
      </c>
      <c r="J54" s="7"/>
    </row>
    <row r="55" s="1" customFormat="1" ht="22.65" customHeight="1" spans="1:10">
      <c r="A55" s="4" t="s">
        <v>114</v>
      </c>
      <c r="B55" s="6"/>
      <c r="C55" s="6"/>
      <c r="D55" s="6"/>
      <c r="E55" s="6"/>
      <c r="F55" s="6"/>
      <c r="G55" s="5"/>
      <c r="H55" s="7">
        <v>100</v>
      </c>
      <c r="I55" s="7">
        <f>SUM(I14:I54)+J7</f>
        <v>97.4879109847871</v>
      </c>
      <c r="J55" s="7"/>
    </row>
  </sheetData>
  <mergeCells count="75">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A55:G55"/>
    <mergeCell ref="A13:A54"/>
    <mergeCell ref="B14:B33"/>
    <mergeCell ref="B34:B53"/>
    <mergeCell ref="C14:C18"/>
    <mergeCell ref="C19:C23"/>
    <mergeCell ref="C24:C28"/>
    <mergeCell ref="C29:C33"/>
    <mergeCell ref="C34:C38"/>
    <mergeCell ref="C39:C43"/>
    <mergeCell ref="C44:C48"/>
    <mergeCell ref="C49:C53"/>
    <mergeCell ref="A6:B10"/>
    <mergeCell ref="A11:B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tabSelected="1" view="pageBreakPreview" zoomScale="70" zoomScaleNormal="80" topLeftCell="C46" workbookViewId="0">
      <selection activeCell="I51" sqref="I51"/>
    </sheetView>
  </sheetViews>
  <sheetFormatPr defaultColWidth="13.775" defaultRowHeight="14"/>
  <cols>
    <col min="1" max="1" width="5.21666666666667" style="1" customWidth="1"/>
    <col min="2" max="2" width="9.66666666666667" style="1" customWidth="1"/>
    <col min="3" max="3" width="14.6666666666667" style="1" customWidth="1"/>
    <col min="4" max="4" width="7.775" style="1" customWidth="1"/>
    <col min="5" max="5" width="15.6666666666667" style="1" customWidth="1"/>
    <col min="6" max="7" width="13.8833333333333" style="1" customWidth="1"/>
    <col min="8" max="8" width="8.21666666666667" style="1" customWidth="1"/>
    <col min="9" max="9" width="7.33333333333333" style="1" customWidth="1"/>
    <col min="10" max="10" width="19.8916666666667" style="1" customWidth="1"/>
    <col min="11" max="16384" width="13.775" style="1"/>
  </cols>
  <sheetData>
    <row r="1" ht="22.65" customHeight="1" spans="1:10">
      <c r="A1" s="2" t="s">
        <v>0</v>
      </c>
      <c r="B1" s="2"/>
      <c r="C1" s="2"/>
      <c r="D1" s="2"/>
      <c r="E1" s="2"/>
      <c r="F1" s="2"/>
      <c r="G1" s="2"/>
      <c r="H1" s="2"/>
      <c r="I1" s="2"/>
      <c r="J1" s="2"/>
    </row>
    <row r="2" ht="22.65" customHeight="1" spans="1:10">
      <c r="A2" s="3" t="s">
        <v>115</v>
      </c>
      <c r="B2" s="3"/>
      <c r="C2" s="3"/>
      <c r="D2" s="3"/>
      <c r="E2" s="3"/>
      <c r="F2" s="3"/>
      <c r="G2" s="3"/>
      <c r="H2" s="3"/>
      <c r="I2" s="3"/>
      <c r="J2" s="3"/>
    </row>
    <row r="3" ht="22.65" customHeight="1" spans="1:10">
      <c r="A3" s="4" t="s">
        <v>2</v>
      </c>
      <c r="B3" s="5"/>
      <c r="C3" s="4" t="s">
        <v>3</v>
      </c>
      <c r="D3" s="6"/>
      <c r="E3" s="6"/>
      <c r="F3" s="6"/>
      <c r="G3" s="6"/>
      <c r="H3" s="6"/>
      <c r="I3" s="6"/>
      <c r="J3" s="5"/>
    </row>
    <row r="4" ht="22.65" customHeight="1" spans="1:10">
      <c r="A4" s="4" t="s">
        <v>4</v>
      </c>
      <c r="B4" s="5"/>
      <c r="C4" s="4" t="s">
        <v>5</v>
      </c>
      <c r="D4" s="6"/>
      <c r="E4" s="6"/>
      <c r="F4" s="5"/>
      <c r="G4" s="7" t="s">
        <v>6</v>
      </c>
      <c r="H4" s="4" t="s">
        <v>7</v>
      </c>
      <c r="I4" s="6"/>
      <c r="J4" s="5"/>
    </row>
    <row r="5" ht="22.65" customHeight="1" spans="1:10">
      <c r="A5" s="4" t="s">
        <v>8</v>
      </c>
      <c r="B5" s="5"/>
      <c r="C5" s="4" t="s">
        <v>9</v>
      </c>
      <c r="D5" s="6"/>
      <c r="E5" s="6"/>
      <c r="F5" s="5"/>
      <c r="G5" s="7" t="s">
        <v>10</v>
      </c>
      <c r="H5" s="4">
        <v>65046855</v>
      </c>
      <c r="I5" s="6"/>
      <c r="J5" s="5"/>
    </row>
    <row r="6" ht="22.65" customHeight="1" spans="1:10">
      <c r="A6" s="8" t="s">
        <v>11</v>
      </c>
      <c r="B6" s="9"/>
      <c r="C6" s="4"/>
      <c r="D6" s="5"/>
      <c r="E6" s="7" t="s">
        <v>12</v>
      </c>
      <c r="F6" s="7" t="s">
        <v>13</v>
      </c>
      <c r="G6" s="7" t="s">
        <v>14</v>
      </c>
      <c r="H6" s="7" t="s">
        <v>15</v>
      </c>
      <c r="I6" s="7" t="s">
        <v>16</v>
      </c>
      <c r="J6" s="7" t="s">
        <v>17</v>
      </c>
    </row>
    <row r="7" ht="22.65" customHeight="1" spans="1:10">
      <c r="A7" s="10"/>
      <c r="B7" s="11"/>
      <c r="C7" s="12" t="s">
        <v>18</v>
      </c>
      <c r="D7" s="13"/>
      <c r="E7" s="7">
        <f>SUM(E8:E10)</f>
        <v>672.255901</v>
      </c>
      <c r="F7" s="7">
        <f>SUM(F8:F10)</f>
        <v>186.615697</v>
      </c>
      <c r="G7" s="7">
        <f>SUM(G8:G10)</f>
        <v>186.390097</v>
      </c>
      <c r="H7" s="7">
        <v>10</v>
      </c>
      <c r="I7" s="22">
        <f>G7/F7</f>
        <v>0.998791098478709</v>
      </c>
      <c r="J7" s="7">
        <v>9.9</v>
      </c>
    </row>
    <row r="8" ht="22.65" customHeight="1" spans="1:10">
      <c r="A8" s="10"/>
      <c r="B8" s="11"/>
      <c r="C8" s="12" t="s">
        <v>19</v>
      </c>
      <c r="D8" s="13"/>
      <c r="E8" s="7">
        <v>55.52</v>
      </c>
      <c r="F8" s="7">
        <v>55.52</v>
      </c>
      <c r="G8" s="7">
        <v>55.2944</v>
      </c>
      <c r="H8" s="27" t="s">
        <v>20</v>
      </c>
      <c r="I8" s="22">
        <f>G8/F8</f>
        <v>0.995936599423631</v>
      </c>
      <c r="J8" s="7" t="s">
        <v>20</v>
      </c>
    </row>
    <row r="9" ht="22.65" customHeight="1" spans="1:10">
      <c r="A9" s="10"/>
      <c r="B9" s="11"/>
      <c r="C9" s="12" t="s">
        <v>21</v>
      </c>
      <c r="D9" s="13"/>
      <c r="E9" s="7"/>
      <c r="F9" s="7"/>
      <c r="G9" s="7"/>
      <c r="H9" s="7" t="s">
        <v>20</v>
      </c>
      <c r="I9" s="7"/>
      <c r="J9" s="7" t="s">
        <v>20</v>
      </c>
    </row>
    <row r="10" ht="22.65" customHeight="1" spans="1:10">
      <c r="A10" s="14"/>
      <c r="B10" s="15"/>
      <c r="C10" s="12" t="s">
        <v>22</v>
      </c>
      <c r="D10" s="13"/>
      <c r="E10" s="7">
        <v>616.735901</v>
      </c>
      <c r="F10" s="7">
        <v>131.095697</v>
      </c>
      <c r="G10" s="7">
        <v>131.095697</v>
      </c>
      <c r="H10" s="7" t="s">
        <v>20</v>
      </c>
      <c r="I10" s="22">
        <v>1</v>
      </c>
      <c r="J10" s="7" t="s">
        <v>20</v>
      </c>
    </row>
    <row r="11" ht="22.65" customHeight="1" spans="1:10">
      <c r="A11" s="8" t="s">
        <v>23</v>
      </c>
      <c r="B11" s="9"/>
      <c r="C11" s="7" t="s">
        <v>24</v>
      </c>
      <c r="D11" s="7"/>
      <c r="E11" s="7"/>
      <c r="F11" s="7"/>
      <c r="G11" s="7" t="s">
        <v>25</v>
      </c>
      <c r="H11" s="7"/>
      <c r="I11" s="7"/>
      <c r="J11" s="7"/>
    </row>
    <row r="12" ht="279.6" customHeight="1" spans="1:10">
      <c r="A12" s="14"/>
      <c r="B12" s="15"/>
      <c r="C12" s="16" t="s">
        <v>26</v>
      </c>
      <c r="D12" s="17"/>
      <c r="E12" s="17"/>
      <c r="F12" s="18"/>
      <c r="G12" s="16" t="s">
        <v>116</v>
      </c>
      <c r="H12" s="17"/>
      <c r="I12" s="17"/>
      <c r="J12" s="18"/>
    </row>
    <row r="13" ht="30" customHeight="1" spans="1:10">
      <c r="A13" s="19" t="s">
        <v>28</v>
      </c>
      <c r="B13" s="7" t="s">
        <v>29</v>
      </c>
      <c r="C13" s="7" t="s">
        <v>30</v>
      </c>
      <c r="D13" s="4" t="s">
        <v>31</v>
      </c>
      <c r="E13" s="5"/>
      <c r="F13" s="7" t="s">
        <v>32</v>
      </c>
      <c r="G13" s="7" t="s">
        <v>33</v>
      </c>
      <c r="H13" s="7" t="s">
        <v>15</v>
      </c>
      <c r="I13" s="7" t="s">
        <v>17</v>
      </c>
      <c r="J13" s="7" t="s">
        <v>34</v>
      </c>
    </row>
    <row r="14" ht="54" customHeight="1" spans="1:10">
      <c r="A14" s="20"/>
      <c r="B14" s="19" t="s">
        <v>35</v>
      </c>
      <c r="C14" s="7" t="s">
        <v>36</v>
      </c>
      <c r="D14" s="12" t="s">
        <v>117</v>
      </c>
      <c r="E14" s="13"/>
      <c r="F14" s="7" t="s">
        <v>38</v>
      </c>
      <c r="G14" s="7" t="s">
        <v>38</v>
      </c>
      <c r="H14" s="7">
        <v>3</v>
      </c>
      <c r="I14" s="7">
        <v>3</v>
      </c>
      <c r="J14" s="7"/>
    </row>
    <row r="15" ht="38" customHeight="1" spans="1:10">
      <c r="A15" s="20"/>
      <c r="B15" s="20"/>
      <c r="C15" s="7"/>
      <c r="D15" s="12" t="s">
        <v>118</v>
      </c>
      <c r="E15" s="13"/>
      <c r="F15" s="7" t="s">
        <v>40</v>
      </c>
      <c r="G15" s="7" t="s">
        <v>40</v>
      </c>
      <c r="H15" s="7">
        <v>3</v>
      </c>
      <c r="I15" s="7">
        <v>3</v>
      </c>
      <c r="J15" s="7"/>
    </row>
    <row r="16" ht="35" customHeight="1" spans="1:10">
      <c r="A16" s="20"/>
      <c r="B16" s="20"/>
      <c r="C16" s="7"/>
      <c r="D16" s="12" t="s">
        <v>119</v>
      </c>
      <c r="E16" s="13"/>
      <c r="F16" s="7" t="s">
        <v>42</v>
      </c>
      <c r="G16" s="7" t="s">
        <v>42</v>
      </c>
      <c r="H16" s="7">
        <v>3</v>
      </c>
      <c r="I16" s="7">
        <v>3</v>
      </c>
      <c r="J16" s="7"/>
    </row>
    <row r="17" ht="40" customHeight="1" spans="1:10">
      <c r="A17" s="20"/>
      <c r="B17" s="20"/>
      <c r="C17" s="7"/>
      <c r="D17" s="12" t="s">
        <v>120</v>
      </c>
      <c r="E17" s="13"/>
      <c r="F17" s="7" t="s">
        <v>121</v>
      </c>
      <c r="G17" s="7" t="s">
        <v>44</v>
      </c>
      <c r="H17" s="7">
        <v>3</v>
      </c>
      <c r="I17" s="7">
        <v>3</v>
      </c>
      <c r="J17" s="7"/>
    </row>
    <row r="18" ht="61" customHeight="1" spans="1:10">
      <c r="A18" s="20"/>
      <c r="B18" s="20"/>
      <c r="C18" s="7"/>
      <c r="D18" s="12" t="s">
        <v>122</v>
      </c>
      <c r="E18" s="13"/>
      <c r="F18" s="7" t="s">
        <v>46</v>
      </c>
      <c r="G18" s="7" t="s">
        <v>46</v>
      </c>
      <c r="H18" s="7">
        <v>3</v>
      </c>
      <c r="I18" s="7">
        <v>3</v>
      </c>
      <c r="J18" s="7" t="s">
        <v>123</v>
      </c>
    </row>
    <row r="19" ht="36" customHeight="1" spans="1:10">
      <c r="A19" s="20"/>
      <c r="B19" s="20"/>
      <c r="C19" s="19" t="s">
        <v>47</v>
      </c>
      <c r="D19" s="12" t="s">
        <v>124</v>
      </c>
      <c r="E19" s="13"/>
      <c r="F19" s="7" t="s">
        <v>49</v>
      </c>
      <c r="G19" s="7" t="s">
        <v>49</v>
      </c>
      <c r="H19" s="7">
        <v>3</v>
      </c>
      <c r="I19" s="7">
        <v>3</v>
      </c>
      <c r="J19" s="7"/>
    </row>
    <row r="20" ht="36" customHeight="1" spans="1:10">
      <c r="A20" s="20"/>
      <c r="B20" s="20"/>
      <c r="C20" s="20"/>
      <c r="D20" s="12" t="s">
        <v>125</v>
      </c>
      <c r="E20" s="13"/>
      <c r="F20" s="7" t="s">
        <v>51</v>
      </c>
      <c r="G20" s="7" t="s">
        <v>51</v>
      </c>
      <c r="H20" s="7">
        <v>3</v>
      </c>
      <c r="I20" s="7">
        <v>3</v>
      </c>
      <c r="J20" s="7"/>
    </row>
    <row r="21" ht="36" customHeight="1" spans="1:10">
      <c r="A21" s="20"/>
      <c r="B21" s="20"/>
      <c r="C21" s="20"/>
      <c r="D21" s="12" t="s">
        <v>126</v>
      </c>
      <c r="E21" s="13"/>
      <c r="F21" s="7" t="s">
        <v>51</v>
      </c>
      <c r="G21" s="7" t="s">
        <v>51</v>
      </c>
      <c r="H21" s="7">
        <v>3</v>
      </c>
      <c r="I21" s="7">
        <v>3</v>
      </c>
      <c r="J21" s="7"/>
    </row>
    <row r="22" ht="36" customHeight="1" spans="1:10">
      <c r="A22" s="20"/>
      <c r="B22" s="20"/>
      <c r="C22" s="20"/>
      <c r="D22" s="12" t="s">
        <v>127</v>
      </c>
      <c r="E22" s="13"/>
      <c r="F22" s="7" t="s">
        <v>51</v>
      </c>
      <c r="G22" s="7" t="s">
        <v>51</v>
      </c>
      <c r="H22" s="7">
        <v>2</v>
      </c>
      <c r="I22" s="7">
        <v>2</v>
      </c>
      <c r="J22" s="7"/>
    </row>
    <row r="23" ht="36" customHeight="1" spans="1:10">
      <c r="A23" s="20"/>
      <c r="B23" s="20"/>
      <c r="C23" s="20"/>
      <c r="D23" s="12" t="s">
        <v>128</v>
      </c>
      <c r="E23" s="13"/>
      <c r="F23" s="7" t="s">
        <v>51</v>
      </c>
      <c r="G23" s="7" t="s">
        <v>51</v>
      </c>
      <c r="H23" s="7">
        <v>2</v>
      </c>
      <c r="I23" s="7">
        <v>2</v>
      </c>
      <c r="J23" s="7"/>
    </row>
    <row r="24" ht="115" customHeight="1" spans="1:10">
      <c r="A24" s="20"/>
      <c r="B24" s="20"/>
      <c r="C24" s="19" t="s">
        <v>55</v>
      </c>
      <c r="D24" s="12" t="s">
        <v>129</v>
      </c>
      <c r="E24" s="13"/>
      <c r="F24" s="7" t="s">
        <v>57</v>
      </c>
      <c r="G24" s="7" t="s">
        <v>58</v>
      </c>
      <c r="H24" s="7">
        <v>3</v>
      </c>
      <c r="I24" s="7">
        <v>3</v>
      </c>
      <c r="J24" s="7"/>
    </row>
    <row r="25" ht="26" customHeight="1" spans="1:10">
      <c r="A25" s="20"/>
      <c r="B25" s="20"/>
      <c r="C25" s="20"/>
      <c r="D25" s="12" t="s">
        <v>59</v>
      </c>
      <c r="E25" s="13"/>
      <c r="F25" s="7" t="s">
        <v>60</v>
      </c>
      <c r="G25" s="7" t="s">
        <v>51</v>
      </c>
      <c r="H25" s="7">
        <v>2</v>
      </c>
      <c r="I25" s="7">
        <v>2</v>
      </c>
      <c r="J25" s="7"/>
    </row>
    <row r="26" ht="58" customHeight="1" spans="1:10">
      <c r="A26" s="20"/>
      <c r="B26" s="20"/>
      <c r="C26" s="20"/>
      <c r="D26" s="12" t="s">
        <v>130</v>
      </c>
      <c r="E26" s="13"/>
      <c r="F26" s="7" t="s">
        <v>60</v>
      </c>
      <c r="G26" s="7" t="s">
        <v>62</v>
      </c>
      <c r="H26" s="7">
        <v>2</v>
      </c>
      <c r="I26" s="7">
        <v>1.5</v>
      </c>
      <c r="J26" s="7" t="s">
        <v>131</v>
      </c>
    </row>
    <row r="27" ht="35" customHeight="1" spans="1:10">
      <c r="A27" s="20"/>
      <c r="B27" s="20"/>
      <c r="C27" s="20"/>
      <c r="D27" s="12" t="s">
        <v>63</v>
      </c>
      <c r="E27" s="13"/>
      <c r="F27" s="7" t="s">
        <v>60</v>
      </c>
      <c r="G27" s="7" t="s">
        <v>51</v>
      </c>
      <c r="H27" s="7">
        <v>2</v>
      </c>
      <c r="I27" s="7">
        <v>2</v>
      </c>
      <c r="J27" s="7"/>
    </row>
    <row r="28" ht="35" customHeight="1" spans="1:10">
      <c r="A28" s="20"/>
      <c r="B28" s="20"/>
      <c r="C28" s="20"/>
      <c r="D28" s="12" t="s">
        <v>64</v>
      </c>
      <c r="E28" s="13"/>
      <c r="F28" s="7" t="s">
        <v>60</v>
      </c>
      <c r="G28" s="7" t="s">
        <v>51</v>
      </c>
      <c r="H28" s="7">
        <v>2</v>
      </c>
      <c r="I28" s="7">
        <v>2</v>
      </c>
      <c r="J28" s="7"/>
    </row>
    <row r="29" ht="47" customHeight="1" spans="1:10">
      <c r="A29" s="20"/>
      <c r="B29" s="20"/>
      <c r="C29" s="19" t="s">
        <v>65</v>
      </c>
      <c r="D29" s="12" t="s">
        <v>132</v>
      </c>
      <c r="E29" s="13"/>
      <c r="F29" s="7" t="s">
        <v>133</v>
      </c>
      <c r="G29" s="7" t="s">
        <v>134</v>
      </c>
      <c r="H29" s="7">
        <v>2</v>
      </c>
      <c r="I29" s="7">
        <v>2</v>
      </c>
      <c r="J29" s="7"/>
    </row>
    <row r="30" ht="38" customHeight="1" spans="1:10">
      <c r="A30" s="20"/>
      <c r="B30" s="20"/>
      <c r="C30" s="20"/>
      <c r="D30" s="12" t="s">
        <v>135</v>
      </c>
      <c r="E30" s="13"/>
      <c r="F30" s="7" t="s">
        <v>68</v>
      </c>
      <c r="G30" s="7" t="s">
        <v>68</v>
      </c>
      <c r="H30" s="7">
        <v>2</v>
      </c>
      <c r="I30" s="7">
        <v>2</v>
      </c>
      <c r="J30" s="7"/>
    </row>
    <row r="31" ht="65" customHeight="1" spans="1:10">
      <c r="A31" s="20"/>
      <c r="B31" s="20"/>
      <c r="C31" s="20"/>
      <c r="D31" s="12" t="s">
        <v>136</v>
      </c>
      <c r="E31" s="13"/>
      <c r="F31" s="7" t="s">
        <v>70</v>
      </c>
      <c r="G31" s="7" t="s">
        <v>71</v>
      </c>
      <c r="H31" s="7">
        <v>2</v>
      </c>
      <c r="I31" s="7">
        <v>1.5</v>
      </c>
      <c r="J31" s="7" t="s">
        <v>137</v>
      </c>
    </row>
    <row r="32" ht="38" customHeight="1" spans="1:10">
      <c r="A32" s="20"/>
      <c r="B32" s="20"/>
      <c r="C32" s="20"/>
      <c r="D32" s="12" t="s">
        <v>138</v>
      </c>
      <c r="E32" s="13"/>
      <c r="F32" s="7" t="s">
        <v>73</v>
      </c>
      <c r="G32" s="7" t="s">
        <v>73</v>
      </c>
      <c r="H32" s="7">
        <v>2</v>
      </c>
      <c r="I32" s="7">
        <v>2</v>
      </c>
      <c r="J32" s="7"/>
    </row>
    <row r="33" ht="68" customHeight="1" spans="1:10">
      <c r="A33" s="20"/>
      <c r="B33" s="20"/>
      <c r="C33" s="20"/>
      <c r="D33" s="12" t="s">
        <v>139</v>
      </c>
      <c r="E33" s="13"/>
      <c r="F33" s="7" t="s">
        <v>140</v>
      </c>
      <c r="G33" s="7" t="s">
        <v>141</v>
      </c>
      <c r="H33" s="7">
        <v>3</v>
      </c>
      <c r="I33" s="7">
        <v>3</v>
      </c>
      <c r="J33" s="7" t="s">
        <v>123</v>
      </c>
    </row>
    <row r="34" ht="51" customHeight="1" spans="1:10">
      <c r="A34" s="20"/>
      <c r="B34" s="19" t="s">
        <v>76</v>
      </c>
      <c r="C34" s="19" t="s">
        <v>77</v>
      </c>
      <c r="D34" s="12" t="s">
        <v>142</v>
      </c>
      <c r="E34" s="13"/>
      <c r="F34" s="7" t="s">
        <v>79</v>
      </c>
      <c r="G34" s="7" t="s">
        <v>79</v>
      </c>
      <c r="H34" s="7">
        <v>2</v>
      </c>
      <c r="I34" s="7">
        <v>1.5</v>
      </c>
      <c r="J34" s="7"/>
    </row>
    <row r="35" ht="45" customHeight="1" spans="1:10">
      <c r="A35" s="20"/>
      <c r="B35" s="20"/>
      <c r="C35" s="20"/>
      <c r="D35" s="12" t="s">
        <v>143</v>
      </c>
      <c r="E35" s="13"/>
      <c r="F35" s="7" t="s">
        <v>81</v>
      </c>
      <c r="G35" s="7" t="s">
        <v>81</v>
      </c>
      <c r="H35" s="7">
        <v>2</v>
      </c>
      <c r="I35" s="7">
        <v>2</v>
      </c>
      <c r="J35" s="7"/>
    </row>
    <row r="36" ht="36" customHeight="1" spans="1:12">
      <c r="A36" s="20"/>
      <c r="B36" s="20"/>
      <c r="C36" s="20"/>
      <c r="D36" s="12" t="s">
        <v>144</v>
      </c>
      <c r="E36" s="13"/>
      <c r="F36" s="7" t="s">
        <v>81</v>
      </c>
      <c r="G36" s="7" t="s">
        <v>81</v>
      </c>
      <c r="H36" s="7">
        <v>2</v>
      </c>
      <c r="I36" s="7">
        <v>2</v>
      </c>
      <c r="J36" s="7"/>
      <c r="L36" s="23"/>
    </row>
    <row r="37" ht="47" customHeight="1" spans="1:10">
      <c r="A37" s="20"/>
      <c r="B37" s="20"/>
      <c r="C37" s="20"/>
      <c r="D37" s="12" t="s">
        <v>145</v>
      </c>
      <c r="E37" s="13"/>
      <c r="F37" s="7" t="s">
        <v>81</v>
      </c>
      <c r="G37" s="7" t="s">
        <v>81</v>
      </c>
      <c r="H37" s="7">
        <v>2</v>
      </c>
      <c r="I37" s="7">
        <v>1.5</v>
      </c>
      <c r="J37" s="7"/>
    </row>
    <row r="38" ht="46" customHeight="1" spans="1:10">
      <c r="A38" s="20"/>
      <c r="B38" s="20"/>
      <c r="C38" s="20"/>
      <c r="D38" s="12" t="s">
        <v>146</v>
      </c>
      <c r="E38" s="13"/>
      <c r="F38" s="7" t="s">
        <v>81</v>
      </c>
      <c r="G38" s="7" t="s">
        <v>81</v>
      </c>
      <c r="H38" s="7">
        <v>2</v>
      </c>
      <c r="I38" s="7">
        <v>2</v>
      </c>
      <c r="J38" s="7"/>
    </row>
    <row r="39" ht="71" customHeight="1" spans="1:10">
      <c r="A39" s="20"/>
      <c r="B39" s="20"/>
      <c r="C39" s="19" t="s">
        <v>85</v>
      </c>
      <c r="D39" s="12" t="s">
        <v>147</v>
      </c>
      <c r="E39" s="13"/>
      <c r="F39" s="7" t="s">
        <v>81</v>
      </c>
      <c r="G39" s="7" t="s">
        <v>79</v>
      </c>
      <c r="H39" s="7">
        <v>2</v>
      </c>
      <c r="I39" s="7">
        <v>1.5</v>
      </c>
      <c r="J39" s="7"/>
    </row>
    <row r="40" ht="50" customHeight="1" spans="1:10">
      <c r="A40" s="20"/>
      <c r="B40" s="20"/>
      <c r="C40" s="20"/>
      <c r="D40" s="12" t="s">
        <v>148</v>
      </c>
      <c r="E40" s="13"/>
      <c r="F40" s="7" t="s">
        <v>81</v>
      </c>
      <c r="G40" s="7" t="s">
        <v>81</v>
      </c>
      <c r="H40" s="7">
        <v>2</v>
      </c>
      <c r="I40" s="7">
        <v>2</v>
      </c>
      <c r="J40" s="7"/>
    </row>
    <row r="41" ht="44" customHeight="1" spans="1:10">
      <c r="A41" s="20"/>
      <c r="B41" s="20"/>
      <c r="C41" s="20"/>
      <c r="D41" s="12" t="s">
        <v>149</v>
      </c>
      <c r="E41" s="13"/>
      <c r="F41" s="7" t="s">
        <v>81</v>
      </c>
      <c r="G41" s="7" t="s">
        <v>81</v>
      </c>
      <c r="H41" s="7">
        <v>2</v>
      </c>
      <c r="I41" s="7">
        <v>2</v>
      </c>
      <c r="J41" s="7"/>
    </row>
    <row r="42" ht="41" customHeight="1" spans="1:10">
      <c r="A42" s="20"/>
      <c r="B42" s="20"/>
      <c r="C42" s="20"/>
      <c r="D42" s="12" t="s">
        <v>150</v>
      </c>
      <c r="E42" s="13"/>
      <c r="F42" s="7" t="s">
        <v>81</v>
      </c>
      <c r="G42" s="7" t="s">
        <v>81</v>
      </c>
      <c r="H42" s="7">
        <v>2</v>
      </c>
      <c r="I42" s="7">
        <v>2</v>
      </c>
      <c r="J42" s="7"/>
    </row>
    <row r="43" ht="60" customHeight="1" spans="1:10">
      <c r="A43" s="20"/>
      <c r="B43" s="20"/>
      <c r="C43" s="20"/>
      <c r="D43" s="12" t="s">
        <v>151</v>
      </c>
      <c r="E43" s="13"/>
      <c r="F43" s="7" t="s">
        <v>81</v>
      </c>
      <c r="G43" s="7" t="s">
        <v>79</v>
      </c>
      <c r="H43" s="7">
        <v>2</v>
      </c>
      <c r="I43" s="7">
        <v>1.5</v>
      </c>
      <c r="J43" s="7"/>
    </row>
    <row r="44" ht="48" customHeight="1" spans="1:10">
      <c r="A44" s="20"/>
      <c r="B44" s="20"/>
      <c r="C44" s="19" t="s">
        <v>91</v>
      </c>
      <c r="D44" s="12" t="s">
        <v>152</v>
      </c>
      <c r="E44" s="13"/>
      <c r="F44" s="7" t="s">
        <v>93</v>
      </c>
      <c r="G44" s="7" t="s">
        <v>94</v>
      </c>
      <c r="H44" s="7">
        <v>2</v>
      </c>
      <c r="I44" s="7">
        <v>1.5</v>
      </c>
      <c r="J44" s="7"/>
    </row>
    <row r="45" ht="38" customHeight="1" spans="1:10">
      <c r="A45" s="20"/>
      <c r="B45" s="20"/>
      <c r="C45" s="20"/>
      <c r="D45" s="12" t="s">
        <v>95</v>
      </c>
      <c r="E45" s="13"/>
      <c r="F45" s="7" t="s">
        <v>93</v>
      </c>
      <c r="G45" s="7" t="s">
        <v>94</v>
      </c>
      <c r="H45" s="7">
        <v>2</v>
      </c>
      <c r="I45" s="7">
        <v>1.5</v>
      </c>
      <c r="J45" s="7"/>
    </row>
    <row r="46" ht="39" customHeight="1" spans="1:10">
      <c r="A46" s="20"/>
      <c r="B46" s="20"/>
      <c r="C46" s="20"/>
      <c r="D46" s="12" t="s">
        <v>153</v>
      </c>
      <c r="E46" s="13"/>
      <c r="F46" s="7" t="s">
        <v>97</v>
      </c>
      <c r="G46" s="7" t="s">
        <v>94</v>
      </c>
      <c r="H46" s="7">
        <v>2</v>
      </c>
      <c r="I46" s="7">
        <v>2</v>
      </c>
      <c r="J46" s="7"/>
    </row>
    <row r="47" ht="43" customHeight="1" spans="1:10">
      <c r="A47" s="20"/>
      <c r="B47" s="20"/>
      <c r="C47" s="20"/>
      <c r="D47" s="12" t="s">
        <v>154</v>
      </c>
      <c r="E47" s="13"/>
      <c r="F47" s="7" t="s">
        <v>99</v>
      </c>
      <c r="G47" s="7" t="s">
        <v>94</v>
      </c>
      <c r="H47" s="7">
        <v>2</v>
      </c>
      <c r="I47" s="7">
        <v>2</v>
      </c>
      <c r="J47" s="7"/>
    </row>
    <row r="48" ht="43" customHeight="1" spans="1:10">
      <c r="A48" s="20"/>
      <c r="B48" s="20"/>
      <c r="C48" s="21"/>
      <c r="D48" s="12" t="s">
        <v>155</v>
      </c>
      <c r="E48" s="13"/>
      <c r="F48" s="7" t="s">
        <v>101</v>
      </c>
      <c r="G48" s="7" t="s">
        <v>94</v>
      </c>
      <c r="H48" s="7">
        <v>2</v>
      </c>
      <c r="I48" s="7">
        <v>2</v>
      </c>
      <c r="J48" s="7"/>
    </row>
    <row r="49" ht="49" customHeight="1" spans="1:10">
      <c r="A49" s="20"/>
      <c r="B49" s="19" t="s">
        <v>109</v>
      </c>
      <c r="C49" s="19" t="s">
        <v>110</v>
      </c>
      <c r="D49" s="12" t="s">
        <v>156</v>
      </c>
      <c r="E49" s="13"/>
      <c r="F49" s="7" t="s">
        <v>112</v>
      </c>
      <c r="G49" s="7" t="s">
        <v>113</v>
      </c>
      <c r="H49" s="7">
        <v>10</v>
      </c>
      <c r="I49" s="7">
        <v>9</v>
      </c>
      <c r="J49" s="7"/>
    </row>
    <row r="50" ht="22.65" customHeight="1" spans="1:10">
      <c r="A50" s="4" t="s">
        <v>114</v>
      </c>
      <c r="B50" s="6"/>
      <c r="C50" s="6"/>
      <c r="D50" s="6"/>
      <c r="E50" s="6"/>
      <c r="F50" s="6"/>
      <c r="G50" s="5"/>
      <c r="H50" s="7">
        <v>100</v>
      </c>
      <c r="I50" s="7">
        <f>SUM(I14:I49)+J7</f>
        <v>94.9</v>
      </c>
      <c r="J50" s="7"/>
    </row>
  </sheetData>
  <mergeCells count="69">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A50:G50"/>
    <mergeCell ref="A13:A49"/>
    <mergeCell ref="B14:B33"/>
    <mergeCell ref="B34:B48"/>
    <mergeCell ref="C14:C18"/>
    <mergeCell ref="C19:C23"/>
    <mergeCell ref="C24:C28"/>
    <mergeCell ref="C29:C33"/>
    <mergeCell ref="C34:C38"/>
    <mergeCell ref="C39:C43"/>
    <mergeCell ref="C44:C48"/>
    <mergeCell ref="A11:B12"/>
    <mergeCell ref="A6:B10"/>
  </mergeCells>
  <pageMargins left="0.708661417322835" right="0.432638888888889" top="0.748031496062992" bottom="0.275" header="0.31496062992126" footer="0.236111111111111"/>
  <pageSetup paperSize="9" scale="73" orientation="portrait"/>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财政支出项目事前评估评分指标体系</vt:lpstr>
      <vt:lpstr>审后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YC</cp:lastModifiedBy>
  <dcterms:created xsi:type="dcterms:W3CDTF">2015-06-05T18:17:00Z</dcterms:created>
  <cp:lastPrinted>2020-12-27T12:06:00Z</cp:lastPrinted>
  <dcterms:modified xsi:type="dcterms:W3CDTF">2023-06-06T09:01:57Z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30907F8EA3BC48E38C15A605E5285373_12</vt:lpwstr>
  </property>
  <property fmtid="{D5CDD505-2E9C-101B-9397-08002B2CF9AE}" pid="3" name="KSOProductBuildVer">
    <vt:lpwstr>2052-11.1.0.14309</vt:lpwstr>
  </property>
</Properties>
</file>