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1"/>
  </bookViews>
  <sheets>
    <sheet name="财政支出项目事前评估评分指标体系" sheetId="1" r:id="rId1"/>
    <sheet name="审核后" sheetId="2" r:id="rId2"/>
  </sheets>
  <calcPr calcId="144525"/>
</workbook>
</file>

<file path=xl/sharedStrings.xml><?xml version="1.0" encoding="utf-8"?>
<sst xmlns="http://schemas.openxmlformats.org/spreadsheetml/2006/main" count="166" uniqueCount="79">
  <si>
    <t>项目支出绩效自评表</t>
  </si>
  <si>
    <r>
      <rPr>
        <sz val="10"/>
        <color indexed="8"/>
        <rFont val="宋体"/>
        <charset val="134"/>
      </rPr>
      <t xml:space="preserve">（   </t>
    </r>
    <r>
      <rPr>
        <sz val="10"/>
        <color indexed="8"/>
        <rFont val="宋体"/>
        <charset val="134"/>
      </rPr>
      <t>2022</t>
    </r>
    <r>
      <rPr>
        <sz val="10"/>
        <color indexed="8"/>
        <rFont val="宋体"/>
        <charset val="134"/>
      </rPr>
      <t xml:space="preserve">   年度）</t>
    </r>
  </si>
  <si>
    <t>项目名称</t>
  </si>
  <si>
    <t>项目尾款</t>
  </si>
  <si>
    <t>主管部门</t>
  </si>
  <si>
    <t>北京市社会福利事务管理中心</t>
  </si>
  <si>
    <t>实施单位</t>
  </si>
  <si>
    <t>北京市康复辅具技术中心</t>
  </si>
  <si>
    <t>项目负责人</t>
  </si>
  <si>
    <t>范吉韬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</si>
  <si>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</si>
  <si>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</si>
  <si>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</si>
  <si>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</si>
  <si>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</si>
  <si>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</si>
  <si>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</si>
  <si>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</si>
  <si>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</si>
  <si>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</si>
  <si>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</si>
  <si>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</si>
  <si>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</si>
  <si>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</si>
  <si>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</si>
  <si>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</si>
  <si>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办公楼外立面装修工程：我单位北主楼建于1985年，项目楼建于1988年，康复楼建于2001年。该三栋办公楼外立面因年久已风化严重，存在严重安全隐患，且不符合节能减排要求，同时影响单位整体形象。目前，该工程正在开展中，此次申请该工程尾款。</t>
  </si>
  <si>
    <t>办公楼外立面装修工程项目因安全隐患问题未能按计划动工，该项目尾款已于2021年10月申报财政预算核减，全部退回财政。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</si>
  <si>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</si>
  <si>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</si>
  <si>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</si>
  <si>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</si>
  <si>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</si>
  <si>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</si>
  <si>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</si>
  <si>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</si>
  <si>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</si>
  <si>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指标1：新做外立面保温层，新做窗户，更换防盗门，雨水管</t>
  </si>
  <si>
    <t>完成对6500平方米；1000平方米；4樘；350米的改造事宜。</t>
  </si>
  <si>
    <t>正在统筹推进项目进度</t>
  </si>
  <si>
    <t xml:space="preserve">因办公楼外立面项目存在安全隐患问题及疫情原因，无法按期完成施工。改进措施：为确保办公楼外立面装修工程（项目三）该项目顺利推进，一是将此项目的各项前期准备工作做扎实。充分与我单位上级处室进行沟通和协调，强化统筹协调推进力度。协同施工方、监理方、设计方召开现场技术交底协调会，积极与电力等相关部门沟通，商讨制定电线杆移位方案。二是充分调动各职能科室力量，各司其职，形成合力，定期召开四方碰头会，着力解决在推进项目过程中出现的问题。三是制定施工安全责任书，确保项目施工安全。同时，按照北京市对新冠肺炎疫情防控的要求，建立切实可行的疫情防控措施，并确保防控措施落实到位。 项目正在持续推进。项目预算资金完成支付工程首付款30%及监理费30%合计59.19万元，其余40.81万元核减退回财政。 
</t>
  </si>
  <si>
    <t>质量指标</t>
  </si>
  <si>
    <t>指标1：符合国家建筑业有关标准</t>
  </si>
  <si>
    <t>符合国家建筑业相关标准，并由四方验收合格。</t>
  </si>
  <si>
    <t>时效指标</t>
  </si>
  <si>
    <t>指标1：按照施工计划及施工合同开展项目施工工作。</t>
  </si>
  <si>
    <t>2022年12月完成</t>
  </si>
  <si>
    <t>正在持续推进项目进度</t>
  </si>
  <si>
    <t>成本指标</t>
  </si>
  <si>
    <t>指标1：工程验收合格及结算审计后，支付相关款项。</t>
  </si>
  <si>
    <t>预算金额为100万元</t>
  </si>
  <si>
    <t>完成59.19万元</t>
  </si>
  <si>
    <t>效益指标</t>
  </si>
  <si>
    <t>经济效益指标</t>
  </si>
  <si>
    <r>
      <rPr>
        <sz val="10"/>
        <color indexed="8"/>
        <rFont val="宋体"/>
        <charset val="134"/>
      </rPr>
      <t>指标1：提升单位整体形象，为患者营造优美就诊环境，节约水资源</t>
    </r>
    <r>
      <rPr>
        <sz val="10"/>
        <color indexed="8"/>
        <rFont val="宋体"/>
        <charset val="134"/>
      </rPr>
      <t>.</t>
    </r>
  </si>
  <si>
    <t>提升形象</t>
  </si>
  <si>
    <t>社会效益指标</t>
  </si>
  <si>
    <t>指标1：安全风险得到控制，吸引更多残障患者及老年人前来就诊，提升单位的社会效益，实现民政为民的工作理念。</t>
  </si>
  <si>
    <t>提升社会效益</t>
  </si>
  <si>
    <t>生态效益指标</t>
  </si>
  <si>
    <t>指标1：运用现代环保建材，提升楼体整体保温效果，提倡低能减排理念。</t>
  </si>
  <si>
    <t>绿色环保节能</t>
  </si>
  <si>
    <t>可持续影响指标</t>
  </si>
  <si>
    <r>
      <rPr>
        <sz val="10"/>
        <color indexed="8"/>
        <rFont val="宋体"/>
        <charset val="134"/>
      </rPr>
      <t>指标1：确保该楼体外墙面</t>
    </r>
    <r>
      <rPr>
        <sz val="10"/>
        <color indexed="8"/>
        <rFont val="宋体"/>
        <charset val="134"/>
      </rPr>
      <t>10</t>
    </r>
    <r>
      <rPr>
        <sz val="10"/>
        <color indexed="8"/>
        <rFont val="宋体"/>
        <charset val="134"/>
      </rPr>
      <t>年内安全保障。</t>
    </r>
  </si>
  <si>
    <t>外墙安全稳固</t>
  </si>
  <si>
    <t>满意度指标</t>
  </si>
  <si>
    <t>服务对象满意度指标</t>
  </si>
  <si>
    <r>
      <rPr>
        <sz val="10"/>
        <color indexed="8"/>
        <rFont val="宋体"/>
        <charset val="134"/>
      </rPr>
      <t>指标1：使用者达到</t>
    </r>
    <r>
      <rPr>
        <sz val="10"/>
        <color indexed="8"/>
        <rFont val="宋体"/>
        <charset val="134"/>
      </rPr>
      <t>90%满意度</t>
    </r>
  </si>
  <si>
    <t>职工和患者的满意度大于等于90%</t>
  </si>
  <si>
    <t>总分</t>
  </si>
  <si>
    <t>（   2022   年度）</t>
  </si>
  <si>
    <t>办公楼外立面装修工程项目因二十大召开，保安全稳定，开工证无法审批，另安全隐患问题及疫情、雨季汛期原因未能按计划动工，该项目尾款已于2022年10月申报财政预算核减，全部退回财政。</t>
  </si>
  <si>
    <t>目前等待施工方办理施工证后进驻施工,正在统筹推进项目进度</t>
  </si>
  <si>
    <t xml:space="preserve">办公楼外立面项目因二十大召开，保安全稳定，开工证无法审批，另存在安全隐患问题及疫情、雨季汛期原因，无法按期完成施工。改进措施：为确保办公楼外立面装修工程（项目三）该项目顺利推进，一是将此项目的各项前期准备工作做扎实。充分与我单位上级处室进行沟通和协调，强化统筹协调推进力度。协同施工方、监理方、设计方召开现场技术交底协调会，积极与电力等相关部门沟通，商讨制定电线杆移位方案。二是充分调动各职能科室力量，各司其职，形成合力，定期召开四方碰头会，着力解决在推进项目过程中出现的问题。三是制定施工安全责任书，确保项目施工安全。同时，按照北京市对新冠肺炎疫情防控的要求，建立切实可行的疫情防控措施，并确保防控措施落实到位。 项目正在持续推进。项目预算资金完成支付工程首付款30%及监理费30%合计59.19万元，其余40.81万元核减退回财政。 
</t>
  </si>
  <si>
    <t>指标1：提升单位整体形象，为患者营造优美就诊环境，节约水资源。</t>
  </si>
  <si>
    <t>提升形象，节约水资源。</t>
  </si>
  <si>
    <t>指标1：确保该楼体外墙面安全稳固。</t>
  </si>
  <si>
    <t>10年内</t>
  </si>
  <si>
    <t>指标1：职工和患者的满意度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</si>
</sst>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1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9" borderId="16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19" applyNumberFormat="0" applyAlignment="0" applyProtection="0">
      <alignment vertical="center"/>
    </xf>
    <xf numFmtId="0" fontId="17" fillId="13" borderId="15" applyNumberFormat="0" applyAlignment="0" applyProtection="0">
      <alignment vertical="center"/>
    </xf>
    <xf numFmtId="0" fontId="18" fillId="14" borderId="20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0" fontId="2" fillId="0" borderId="5" xfId="11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view="pageBreakPreview" zoomScale="80" zoomScaleNormal="80" topLeftCell="A7" workbookViewId="0">
      <selection activeCell="I8" sqref="I8"/>
    </sheetView>
  </sheetViews>
  <sheetFormatPr defaultColWidth="13.775" defaultRowHeight="14"/>
  <cols>
    <col min="1" max="1" width="5.21666666666667" style="1" customWidth="1"/>
    <col min="2" max="2" width="9.66666666666667" style="1" customWidth="1"/>
    <col min="3" max="3" width="14.6666666666667" style="1" customWidth="1"/>
    <col min="4" max="4" width="7.775" style="1" customWidth="1"/>
    <col min="5" max="5" width="15.6666666666667" style="1" customWidth="1"/>
    <col min="6" max="7" width="13.8833333333333" style="1" customWidth="1"/>
    <col min="8" max="8" width="8.21666666666667" style="1" customWidth="1"/>
    <col min="9" max="9" width="10" style="1" customWidth="1"/>
    <col min="10" max="10" width="26.1083333333333" style="1" customWidth="1"/>
    <col min="11" max="16384" width="13.775" style="1"/>
  </cols>
  <sheetData>
    <row r="1" ht="22.6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6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6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6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6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65922385</v>
      </c>
      <c r="I5" s="6"/>
      <c r="J5" s="5"/>
    </row>
    <row r="6" ht="22.65" customHeight="1" spans="1:10">
      <c r="A6" s="8" t="s">
        <v>11</v>
      </c>
      <c r="B6" s="9"/>
      <c r="C6" s="4"/>
      <c r="D6" s="5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65" customHeight="1" spans="1:10">
      <c r="A7" s="10"/>
      <c r="B7" s="11"/>
      <c r="C7" s="12" t="s">
        <v>18</v>
      </c>
      <c r="D7" s="13"/>
      <c r="E7" s="7">
        <f>SUM(E8:E10)</f>
        <v>100</v>
      </c>
      <c r="F7" s="7">
        <f>SUM(F8:F10)</f>
        <v>59.19</v>
      </c>
      <c r="G7" s="7">
        <f>SUM(G8:G10)</f>
        <v>59.19</v>
      </c>
      <c r="H7" s="7">
        <v>10</v>
      </c>
      <c r="I7" s="7">
        <f>G7/F7</f>
        <v>1</v>
      </c>
      <c r="J7" s="7">
        <f>H7*I7</f>
        <v>10</v>
      </c>
    </row>
    <row r="8" ht="22.65" customHeight="1" spans="1:10">
      <c r="A8" s="10"/>
      <c r="B8" s="11"/>
      <c r="C8" s="12" t="s">
        <v>19</v>
      </c>
      <c r="D8" s="13"/>
      <c r="E8" s="7">
        <v>100</v>
      </c>
      <c r="F8" s="7">
        <v>59.19</v>
      </c>
      <c r="G8" s="7">
        <v>59.19</v>
      </c>
      <c r="H8" s="22" t="s">
        <v>20</v>
      </c>
      <c r="I8" s="7">
        <f>G8/F8</f>
        <v>1</v>
      </c>
      <c r="J8" s="7" t="s">
        <v>20</v>
      </c>
    </row>
    <row r="9" ht="22.65" customHeight="1" spans="1:10">
      <c r="A9" s="10"/>
      <c r="B9" s="11"/>
      <c r="C9" s="12" t="s">
        <v>21</v>
      </c>
      <c r="D9" s="13"/>
      <c r="E9" s="7"/>
      <c r="F9" s="7"/>
      <c r="G9" s="7"/>
      <c r="H9" s="7" t="s">
        <v>20</v>
      </c>
      <c r="I9" s="7" t="e">
        <f>G9/F9</f>
        <v>#DIV/0!</v>
      </c>
      <c r="J9" s="7" t="s">
        <v>20</v>
      </c>
    </row>
    <row r="10" ht="22.65" customHeight="1" spans="1:10">
      <c r="A10" s="14"/>
      <c r="B10" s="15"/>
      <c r="C10" s="12" t="s">
        <v>22</v>
      </c>
      <c r="D10" s="13"/>
      <c r="E10" s="7"/>
      <c r="F10" s="7"/>
      <c r="G10" s="7"/>
      <c r="H10" s="7" t="s">
        <v>20</v>
      </c>
      <c r="I10" s="7" t="e">
        <f>G10/F10</f>
        <v>#DIV/0!</v>
      </c>
      <c r="J10" s="7" t="s">
        <v>20</v>
      </c>
    </row>
    <row r="11" ht="22.6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4" customHeight="1" spans="1:10">
      <c r="A12" s="14"/>
      <c r="B12" s="15"/>
      <c r="C12" s="21" t="s">
        <v>26</v>
      </c>
      <c r="D12" s="21"/>
      <c r="E12" s="21"/>
      <c r="F12" s="21"/>
      <c r="G12" s="21" t="s">
        <v>27</v>
      </c>
      <c r="H12" s="21"/>
      <c r="I12" s="21"/>
      <c r="J12" s="21"/>
    </row>
    <row r="13" ht="30" customHeight="1" spans="1:10">
      <c r="A13" s="17" t="s">
        <v>28</v>
      </c>
      <c r="B13" s="7" t="s">
        <v>29</v>
      </c>
      <c r="C13" s="7" t="s">
        <v>30</v>
      </c>
      <c r="D13" s="4" t="s">
        <v>31</v>
      </c>
      <c r="E13" s="5"/>
      <c r="F13" s="7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60" customHeight="1" spans="1:10">
      <c r="A14" s="18"/>
      <c r="B14" s="17" t="s">
        <v>35</v>
      </c>
      <c r="C14" s="7" t="s">
        <v>36</v>
      </c>
      <c r="D14" s="12" t="s">
        <v>37</v>
      </c>
      <c r="E14" s="13"/>
      <c r="F14" s="12" t="s">
        <v>38</v>
      </c>
      <c r="G14" s="12" t="s">
        <v>39</v>
      </c>
      <c r="H14" s="7">
        <v>10</v>
      </c>
      <c r="I14" s="7">
        <v>8</v>
      </c>
      <c r="J14" s="17" t="s">
        <v>40</v>
      </c>
    </row>
    <row r="15" ht="60" customHeight="1" spans="1:10">
      <c r="A15" s="18"/>
      <c r="B15" s="18"/>
      <c r="C15" s="17" t="s">
        <v>41</v>
      </c>
      <c r="D15" s="12" t="s">
        <v>42</v>
      </c>
      <c r="E15" s="13"/>
      <c r="F15" s="12" t="s">
        <v>43</v>
      </c>
      <c r="G15" s="12" t="s">
        <v>39</v>
      </c>
      <c r="H15" s="7">
        <v>10</v>
      </c>
      <c r="I15" s="7">
        <v>8</v>
      </c>
      <c r="J15" s="18"/>
    </row>
    <row r="16" ht="60" customHeight="1" spans="1:10">
      <c r="A16" s="18"/>
      <c r="B16" s="18"/>
      <c r="C16" s="17" t="s">
        <v>44</v>
      </c>
      <c r="D16" s="12" t="s">
        <v>45</v>
      </c>
      <c r="E16" s="13"/>
      <c r="F16" s="12" t="s">
        <v>46</v>
      </c>
      <c r="G16" s="12" t="s">
        <v>47</v>
      </c>
      <c r="H16" s="7">
        <v>10</v>
      </c>
      <c r="I16" s="7">
        <v>8</v>
      </c>
      <c r="J16" s="18"/>
    </row>
    <row r="17" ht="60" customHeight="1" spans="1:10">
      <c r="A17" s="18"/>
      <c r="B17" s="18"/>
      <c r="C17" s="17" t="s">
        <v>48</v>
      </c>
      <c r="D17" s="12" t="s">
        <v>49</v>
      </c>
      <c r="E17" s="13"/>
      <c r="F17" s="12" t="s">
        <v>50</v>
      </c>
      <c r="G17" s="12" t="s">
        <v>51</v>
      </c>
      <c r="H17" s="7">
        <v>10</v>
      </c>
      <c r="I17" s="7">
        <v>6</v>
      </c>
      <c r="J17" s="18"/>
    </row>
    <row r="18" ht="60" customHeight="1" spans="1:10">
      <c r="A18" s="18"/>
      <c r="B18" s="17" t="s">
        <v>52</v>
      </c>
      <c r="C18" s="17" t="s">
        <v>53</v>
      </c>
      <c r="D18" s="12" t="s">
        <v>54</v>
      </c>
      <c r="E18" s="13"/>
      <c r="F18" s="12" t="s">
        <v>55</v>
      </c>
      <c r="G18" s="12" t="s">
        <v>47</v>
      </c>
      <c r="H18" s="7">
        <v>10</v>
      </c>
      <c r="I18" s="7">
        <v>8</v>
      </c>
      <c r="J18" s="18"/>
    </row>
    <row r="19" ht="60" customHeight="1" spans="1:10">
      <c r="A19" s="18"/>
      <c r="B19" s="18"/>
      <c r="C19" s="17" t="s">
        <v>56</v>
      </c>
      <c r="D19" s="12" t="s">
        <v>57</v>
      </c>
      <c r="E19" s="13"/>
      <c r="F19" s="12" t="s">
        <v>58</v>
      </c>
      <c r="G19" s="12" t="s">
        <v>47</v>
      </c>
      <c r="H19" s="7">
        <v>10</v>
      </c>
      <c r="I19" s="7">
        <v>8</v>
      </c>
      <c r="J19" s="18"/>
    </row>
    <row r="20" ht="60" customHeight="1" spans="1:10">
      <c r="A20" s="18"/>
      <c r="B20" s="18"/>
      <c r="C20" s="17" t="s">
        <v>59</v>
      </c>
      <c r="D20" s="12" t="s">
        <v>60</v>
      </c>
      <c r="E20" s="13"/>
      <c r="F20" s="12" t="s">
        <v>61</v>
      </c>
      <c r="G20" s="12" t="s">
        <v>47</v>
      </c>
      <c r="H20" s="7">
        <v>10</v>
      </c>
      <c r="I20" s="7">
        <v>8</v>
      </c>
      <c r="J20" s="18"/>
    </row>
    <row r="21" ht="60" customHeight="1" spans="1:10">
      <c r="A21" s="18"/>
      <c r="B21" s="18"/>
      <c r="C21" s="17" t="s">
        <v>62</v>
      </c>
      <c r="D21" s="12" t="s">
        <v>63</v>
      </c>
      <c r="E21" s="13"/>
      <c r="F21" s="12" t="s">
        <v>64</v>
      </c>
      <c r="G21" s="12" t="s">
        <v>47</v>
      </c>
      <c r="H21" s="7">
        <v>10</v>
      </c>
      <c r="I21" s="7">
        <v>8</v>
      </c>
      <c r="J21" s="18"/>
    </row>
    <row r="22" ht="60" customHeight="1" spans="1:10">
      <c r="A22" s="18"/>
      <c r="B22" s="17" t="s">
        <v>65</v>
      </c>
      <c r="C22" s="17" t="s">
        <v>66</v>
      </c>
      <c r="D22" s="12" t="s">
        <v>67</v>
      </c>
      <c r="E22" s="13"/>
      <c r="F22" s="12" t="s">
        <v>68</v>
      </c>
      <c r="G22" s="12" t="s">
        <v>47</v>
      </c>
      <c r="H22" s="7">
        <v>20</v>
      </c>
      <c r="I22" s="7">
        <v>20</v>
      </c>
      <c r="J22" s="20"/>
    </row>
    <row r="23" ht="22.65" customHeight="1" spans="1:10">
      <c r="A23" s="4" t="s">
        <v>69</v>
      </c>
      <c r="B23" s="6"/>
      <c r="C23" s="6"/>
      <c r="D23" s="6"/>
      <c r="E23" s="6"/>
      <c r="F23" s="6"/>
      <c r="G23" s="5"/>
      <c r="H23" s="7">
        <v>100</v>
      </c>
      <c r="I23" s="7">
        <f>SUM(I14:I22)+J7</f>
        <v>92</v>
      </c>
      <c r="J23" s="7"/>
    </row>
  </sheetData>
  <mergeCells count="36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13:A22"/>
    <mergeCell ref="B14:B17"/>
    <mergeCell ref="B18:B21"/>
    <mergeCell ref="J14:J22"/>
    <mergeCell ref="A11:B12"/>
    <mergeCell ref="A6:B10"/>
  </mergeCells>
  <pageMargins left="0.708661417322835" right="0.708661417322835" top="0.748031496062992" bottom="0.748031496062992" header="0.31496062992126" footer="0.31496062992126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90" zoomScaleNormal="80" topLeftCell="A7" workbookViewId="0">
      <selection activeCell="G12" sqref="G12:J12"/>
    </sheetView>
  </sheetViews>
  <sheetFormatPr defaultColWidth="13.775" defaultRowHeight="14"/>
  <cols>
    <col min="1" max="1" width="5.21666666666667" style="1" customWidth="1"/>
    <col min="2" max="2" width="9.66666666666667" style="1" customWidth="1"/>
    <col min="3" max="3" width="14.6666666666667" style="1" customWidth="1"/>
    <col min="4" max="4" width="7.775" style="1" customWidth="1"/>
    <col min="5" max="5" width="15.6666666666667" style="1" customWidth="1"/>
    <col min="6" max="7" width="13.8833333333333" style="1" customWidth="1"/>
    <col min="8" max="8" width="8.21666666666667" style="1" customWidth="1"/>
    <col min="9" max="9" width="10" style="1" customWidth="1"/>
    <col min="10" max="10" width="26.1083333333333" style="1" customWidth="1"/>
    <col min="11" max="16384" width="13.775" style="1"/>
  </cols>
  <sheetData>
    <row r="1" ht="22.6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65" customHeight="1" spans="1:10">
      <c r="A2" s="3" t="s">
        <v>70</v>
      </c>
      <c r="B2" s="3"/>
      <c r="C2" s="3"/>
      <c r="D2" s="3"/>
      <c r="E2" s="3"/>
      <c r="F2" s="3"/>
      <c r="G2" s="3"/>
      <c r="H2" s="3"/>
      <c r="I2" s="3"/>
      <c r="J2" s="3"/>
    </row>
    <row r="3" ht="22.6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6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6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65922385</v>
      </c>
      <c r="I5" s="6"/>
      <c r="J5" s="5"/>
    </row>
    <row r="6" ht="22.65" customHeight="1" spans="1:10">
      <c r="A6" s="8" t="s">
        <v>11</v>
      </c>
      <c r="B6" s="9"/>
      <c r="C6" s="4"/>
      <c r="D6" s="5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65" customHeight="1" spans="1:10">
      <c r="A7" s="10"/>
      <c r="B7" s="11"/>
      <c r="C7" s="12" t="s">
        <v>18</v>
      </c>
      <c r="D7" s="13"/>
      <c r="E7" s="7">
        <f t="shared" ref="E7:G7" si="0">SUM(E8:E10)</f>
        <v>100</v>
      </c>
      <c r="F7" s="7">
        <f t="shared" si="0"/>
        <v>59.19</v>
      </c>
      <c r="G7" s="7">
        <f t="shared" si="0"/>
        <v>59.19</v>
      </c>
      <c r="H7" s="7">
        <v>10</v>
      </c>
      <c r="I7" s="19">
        <f t="shared" ref="I7:I10" si="1">G7/F7</f>
        <v>1</v>
      </c>
      <c r="J7" s="7">
        <f>H7*I7</f>
        <v>10</v>
      </c>
    </row>
    <row r="8" ht="22.65" customHeight="1" spans="1:10">
      <c r="A8" s="10"/>
      <c r="B8" s="11"/>
      <c r="C8" s="12" t="s">
        <v>19</v>
      </c>
      <c r="D8" s="13"/>
      <c r="E8" s="7">
        <v>100</v>
      </c>
      <c r="F8" s="7">
        <v>59.19</v>
      </c>
      <c r="G8" s="7">
        <v>59.19</v>
      </c>
      <c r="H8" s="22" t="s">
        <v>20</v>
      </c>
      <c r="I8" s="19">
        <f t="shared" si="1"/>
        <v>1</v>
      </c>
      <c r="J8" s="7" t="s">
        <v>20</v>
      </c>
    </row>
    <row r="9" ht="22.65" customHeight="1" spans="1:10">
      <c r="A9" s="10"/>
      <c r="B9" s="11"/>
      <c r="C9" s="12" t="s">
        <v>21</v>
      </c>
      <c r="D9" s="13"/>
      <c r="E9" s="7"/>
      <c r="F9" s="7"/>
      <c r="G9" s="7"/>
      <c r="H9" s="7" t="s">
        <v>20</v>
      </c>
      <c r="I9" s="7" t="e">
        <f t="shared" si="1"/>
        <v>#DIV/0!</v>
      </c>
      <c r="J9" s="7" t="s">
        <v>20</v>
      </c>
    </row>
    <row r="10" ht="22.65" customHeight="1" spans="1:10">
      <c r="A10" s="14"/>
      <c r="B10" s="15"/>
      <c r="C10" s="12" t="s">
        <v>22</v>
      </c>
      <c r="D10" s="13"/>
      <c r="E10" s="7"/>
      <c r="F10" s="7"/>
      <c r="G10" s="7"/>
      <c r="H10" s="7" t="s">
        <v>20</v>
      </c>
      <c r="I10" s="7" t="e">
        <f t="shared" si="1"/>
        <v>#DIV/0!</v>
      </c>
      <c r="J10" s="7" t="s">
        <v>20</v>
      </c>
    </row>
    <row r="11" ht="22.6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4" customHeight="1" spans="1:10">
      <c r="A12" s="14"/>
      <c r="B12" s="15"/>
      <c r="C12" s="16" t="s">
        <v>26</v>
      </c>
      <c r="D12" s="16"/>
      <c r="E12" s="16"/>
      <c r="F12" s="16"/>
      <c r="G12" s="16" t="s">
        <v>71</v>
      </c>
      <c r="H12" s="16"/>
      <c r="I12" s="16"/>
      <c r="J12" s="16"/>
    </row>
    <row r="13" ht="30" customHeight="1" spans="1:10">
      <c r="A13" s="17" t="s">
        <v>28</v>
      </c>
      <c r="B13" s="7" t="s">
        <v>29</v>
      </c>
      <c r="C13" s="7" t="s">
        <v>30</v>
      </c>
      <c r="D13" s="4" t="s">
        <v>31</v>
      </c>
      <c r="E13" s="5"/>
      <c r="F13" s="7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60" customHeight="1" spans="1:10">
      <c r="A14" s="18"/>
      <c r="B14" s="17" t="s">
        <v>35</v>
      </c>
      <c r="C14" s="7" t="s">
        <v>36</v>
      </c>
      <c r="D14" s="12" t="s">
        <v>37</v>
      </c>
      <c r="E14" s="13"/>
      <c r="F14" s="12" t="s">
        <v>38</v>
      </c>
      <c r="G14" s="12" t="s">
        <v>72</v>
      </c>
      <c r="H14" s="7">
        <v>15</v>
      </c>
      <c r="I14" s="7">
        <v>11</v>
      </c>
      <c r="J14" s="17" t="s">
        <v>73</v>
      </c>
    </row>
    <row r="15" ht="60" customHeight="1" spans="1:10">
      <c r="A15" s="18"/>
      <c r="B15" s="18"/>
      <c r="C15" s="17" t="s">
        <v>41</v>
      </c>
      <c r="D15" s="12" t="s">
        <v>42</v>
      </c>
      <c r="E15" s="13"/>
      <c r="F15" s="12" t="s">
        <v>43</v>
      </c>
      <c r="G15" s="12" t="s">
        <v>39</v>
      </c>
      <c r="H15" s="7">
        <v>12</v>
      </c>
      <c r="I15" s="7">
        <v>10</v>
      </c>
      <c r="J15" s="18"/>
    </row>
    <row r="16" ht="60" customHeight="1" spans="1:10">
      <c r="A16" s="18"/>
      <c r="B16" s="18"/>
      <c r="C16" s="17" t="s">
        <v>44</v>
      </c>
      <c r="D16" s="12" t="s">
        <v>45</v>
      </c>
      <c r="E16" s="13"/>
      <c r="F16" s="12" t="s">
        <v>46</v>
      </c>
      <c r="G16" s="12" t="s">
        <v>47</v>
      </c>
      <c r="H16" s="7">
        <v>13</v>
      </c>
      <c r="I16" s="7">
        <v>10</v>
      </c>
      <c r="J16" s="18"/>
    </row>
    <row r="17" ht="60" customHeight="1" spans="1:10">
      <c r="A17" s="18"/>
      <c r="B17" s="18"/>
      <c r="C17" s="17" t="s">
        <v>48</v>
      </c>
      <c r="D17" s="12" t="s">
        <v>49</v>
      </c>
      <c r="E17" s="13"/>
      <c r="F17" s="12" t="s">
        <v>50</v>
      </c>
      <c r="G17" s="12" t="s">
        <v>51</v>
      </c>
      <c r="H17" s="7">
        <v>10</v>
      </c>
      <c r="I17" s="7">
        <v>10</v>
      </c>
      <c r="J17" s="18"/>
    </row>
    <row r="18" ht="60" customHeight="1" spans="1:10">
      <c r="A18" s="18"/>
      <c r="B18" s="17" t="s">
        <v>52</v>
      </c>
      <c r="C18" s="17" t="s">
        <v>53</v>
      </c>
      <c r="D18" s="12" t="s">
        <v>74</v>
      </c>
      <c r="E18" s="13"/>
      <c r="F18" s="12" t="s">
        <v>75</v>
      </c>
      <c r="G18" s="12" t="s">
        <v>47</v>
      </c>
      <c r="H18" s="7">
        <v>7</v>
      </c>
      <c r="I18" s="7">
        <v>5</v>
      </c>
      <c r="J18" s="18"/>
    </row>
    <row r="19" ht="60" customHeight="1" spans="1:10">
      <c r="A19" s="18"/>
      <c r="B19" s="18"/>
      <c r="C19" s="17" t="s">
        <v>56</v>
      </c>
      <c r="D19" s="12" t="s">
        <v>57</v>
      </c>
      <c r="E19" s="13"/>
      <c r="F19" s="12" t="s">
        <v>58</v>
      </c>
      <c r="G19" s="12" t="s">
        <v>47</v>
      </c>
      <c r="H19" s="7">
        <v>8</v>
      </c>
      <c r="I19" s="7">
        <v>6</v>
      </c>
      <c r="J19" s="18"/>
    </row>
    <row r="20" ht="60" customHeight="1" spans="1:10">
      <c r="A20" s="18"/>
      <c r="B20" s="18"/>
      <c r="C20" s="17" t="s">
        <v>59</v>
      </c>
      <c r="D20" s="12" t="s">
        <v>60</v>
      </c>
      <c r="E20" s="13"/>
      <c r="F20" s="12" t="s">
        <v>61</v>
      </c>
      <c r="G20" s="12" t="s">
        <v>47</v>
      </c>
      <c r="H20" s="7">
        <v>7</v>
      </c>
      <c r="I20" s="7">
        <v>5</v>
      </c>
      <c r="J20" s="18"/>
    </row>
    <row r="21" ht="60" customHeight="1" spans="1:10">
      <c r="A21" s="18"/>
      <c r="B21" s="18"/>
      <c r="C21" s="17" t="s">
        <v>62</v>
      </c>
      <c r="D21" s="12" t="s">
        <v>76</v>
      </c>
      <c r="E21" s="13"/>
      <c r="F21" s="12" t="s">
        <v>77</v>
      </c>
      <c r="G21" s="12" t="s">
        <v>47</v>
      </c>
      <c r="H21" s="7">
        <v>8</v>
      </c>
      <c r="I21" s="7">
        <v>5</v>
      </c>
      <c r="J21" s="18"/>
    </row>
    <row r="22" ht="60" customHeight="1" spans="1:10">
      <c r="A22" s="18"/>
      <c r="B22" s="17" t="s">
        <v>65</v>
      </c>
      <c r="C22" s="17" t="s">
        <v>66</v>
      </c>
      <c r="D22" s="12" t="s">
        <v>78</v>
      </c>
      <c r="E22" s="13"/>
      <c r="F22" s="12" t="s">
        <v>68</v>
      </c>
      <c r="G22" s="12" t="s">
        <v>47</v>
      </c>
      <c r="H22" s="7">
        <v>10</v>
      </c>
      <c r="I22" s="7">
        <v>9</v>
      </c>
      <c r="J22" s="20"/>
    </row>
    <row r="23" ht="22.65" customHeight="1" spans="1:10">
      <c r="A23" s="4" t="s">
        <v>69</v>
      </c>
      <c r="B23" s="6"/>
      <c r="C23" s="6"/>
      <c r="D23" s="6"/>
      <c r="E23" s="6"/>
      <c r="F23" s="6"/>
      <c r="G23" s="5"/>
      <c r="H23" s="7">
        <v>100</v>
      </c>
      <c r="I23" s="7">
        <f>SUM(I14:I22)+J7</f>
        <v>81</v>
      </c>
      <c r="J23" s="7"/>
    </row>
  </sheetData>
  <mergeCells count="36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13:A22"/>
    <mergeCell ref="B14:B17"/>
    <mergeCell ref="B18:B21"/>
    <mergeCell ref="J14:J22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财政支出项目事前评估评分指标体系</vt:lpstr>
      <vt:lpstr>审核后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2023-06-06T09:04:39Z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99545EB64C994BE18535E66B5458C307_12</vt:lpwstr>
  </property>
  <property fmtid="{D5CDD505-2E9C-101B-9397-08002B2CF9AE}" pid="3" name="KSOProductBuildVer">
    <vt:lpwstr>2052-11.1.0.14309</vt:lpwstr>
  </property>
</Properties>
</file>