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<sst xmlns="http://schemas.openxmlformats.org/spreadsheetml/2006/main" count="70" uniqueCount="61">
  <si>
    <t>项目支出绩效自评表</t>
  </si>
  <si>
    <t>（2022年度）</t>
  </si>
  <si>
    <t>项目名称</t>
  </si>
  <si>
    <t>房租减免补贴</t>
  </si>
  <si>
    <t>主管部门</t>
  </si>
  <si>
    <t>北京市社会福利事务管理中心</t>
  </si>
  <si>
    <t>实施单位</t>
  </si>
  <si>
    <t>北京市民政工业总公司</t>
  </si>
  <si>
    <t>项目负责人</t>
  </si>
  <si>
    <t>孙正阳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</si>
  <si>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</si>
  <si>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</si>
  <si>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</si>
  <si>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</si>
  <si>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</si>
  <si>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</si>
  <si>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</si>
  <si>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</si>
  <si>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</si>
  <si>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</si>
  <si>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</si>
  <si>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</si>
  <si>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</si>
  <si>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</si>
  <si>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</si>
  <si>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</si>
  <si>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保障总公司及所属企业9家单位共计对符合条件的31户承租方进行房租减免；缓解总公司及所属各单位的资金压力，保障各福利企业的生存与发展。</t>
  </si>
  <si>
    <t>本年度已按照既定支出进度及标准，保障了障总公司及所属企业9家单位共计对符合条件的31户承租方进行房租减免工作；缓解总公司及所属各单位的资金压力，保障各福利企业的生存与发展。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</si>
  <si>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</si>
  <si>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</si>
  <si>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</si>
  <si>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</si>
  <si>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</si>
  <si>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</si>
  <si>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</si>
  <si>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</si>
  <si>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</si>
  <si>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指标1：总公司及所属企业9家单位共计对符合条件的31户承租方进行房租减免</t>
  </si>
  <si>
    <t>9家单位共计对符合条件的31户</t>
  </si>
  <si>
    <t>实施工作中，由于时间紧、任务重，基层实施单位在手续办理时效、资料上报、归档等方面存在不足，总公司作为资金拨付方，在审核方面还不够细致，工作较粗放。
预计资金缺口3000万元，实际下拨资金为2199.133422万元</t>
  </si>
  <si>
    <t>质量指标</t>
  </si>
  <si>
    <t>指标1：房租减免保障程度</t>
  </si>
  <si>
    <t>保障所属各单位房租减免工作的顺利开展</t>
  </si>
  <si>
    <t>顺利保障了所属各企业房租减免工作的开展，保证了疫情期间企业发展的稳定，缓解了基层企业的资金压力。</t>
  </si>
  <si>
    <t>时效指标</t>
  </si>
  <si>
    <t>指标1：2022年内完成</t>
  </si>
  <si>
    <t>2022年内完成</t>
  </si>
  <si>
    <t>截止12月31日已完成</t>
  </si>
  <si>
    <t>成本指标</t>
  </si>
  <si>
    <t>指标1：成本控制</t>
  </si>
  <si>
    <t>2199.133422万元</t>
  </si>
  <si>
    <t>效益指标</t>
  </si>
  <si>
    <t>社会效益指标</t>
  </si>
  <si>
    <t>指标1： 确保首都疫情房租减免工作的顺利开展</t>
  </si>
  <si>
    <t>确保首都疫情房租减免工作的顺利开展</t>
  </si>
  <si>
    <t>基本达到预期指标，保障了首都疫情房租减免工作的顺利开展，维护了首都社会的和谐稳定</t>
  </si>
  <si>
    <t>满意度指标</t>
  </si>
  <si>
    <t>服务对象满意度指标</t>
  </si>
  <si>
    <t>指标1：服务保障对象满意度</t>
  </si>
  <si>
    <t>受助群体较满意，无突发事件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</si>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</sst>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="60" zoomScaleNormal="80" topLeftCell="A10" workbookViewId="0">
      <selection activeCell="I21" sqref="I21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6" width="13.8333333333333" style="1" customWidth="1"/>
    <col min="7" max="7" width="18.0833333333333" style="1" customWidth="1"/>
    <col min="8" max="8" width="8.25" style="1" customWidth="1"/>
    <col min="9" max="9" width="7.33333333333333" style="1" customWidth="1"/>
    <col min="10" max="10" width="15.75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1619725820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0</v>
      </c>
      <c r="F7" s="7">
        <f t="shared" ref="F7:G7" si="0">SUM(F8:F10)</f>
        <v>2199.133422</v>
      </c>
      <c r="G7" s="7">
        <f t="shared" si="0"/>
        <v>2199.133422</v>
      </c>
      <c r="H7" s="7">
        <v>10</v>
      </c>
      <c r="I7" s="24">
        <f>G7/F7</f>
        <v>1</v>
      </c>
      <c r="J7" s="7">
        <f>H7*I7</f>
        <v>10</v>
      </c>
    </row>
    <row r="8" ht="22.75" customHeight="1" spans="1:10">
      <c r="A8" s="11"/>
      <c r="B8" s="12"/>
      <c r="C8" s="13" t="s">
        <v>19</v>
      </c>
      <c r="D8" s="14"/>
      <c r="E8" s="7">
        <v>0</v>
      </c>
      <c r="F8" s="7">
        <v>2199.133422</v>
      </c>
      <c r="G8" s="7">
        <v>2199.133422</v>
      </c>
      <c r="H8" s="26" t="s">
        <v>20</v>
      </c>
      <c r="I8" s="24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47" customHeight="1" spans="1:10">
      <c r="A14" s="19"/>
      <c r="B14" s="19" t="s">
        <v>35</v>
      </c>
      <c r="C14" s="19" t="s">
        <v>36</v>
      </c>
      <c r="D14" s="20" t="s">
        <v>37</v>
      </c>
      <c r="E14" s="21"/>
      <c r="F14" s="22" t="s">
        <v>38</v>
      </c>
      <c r="G14" s="22" t="s">
        <v>38</v>
      </c>
      <c r="H14" s="17">
        <v>15</v>
      </c>
      <c r="I14" s="17">
        <v>15</v>
      </c>
      <c r="J14" s="18" t="s">
        <v>39</v>
      </c>
    </row>
    <row r="15" ht="73" customHeight="1" spans="1:10">
      <c r="A15" s="19"/>
      <c r="B15" s="19"/>
      <c r="C15" s="18" t="s">
        <v>40</v>
      </c>
      <c r="D15" s="20" t="s">
        <v>41</v>
      </c>
      <c r="E15" s="21"/>
      <c r="F15" s="23" t="s">
        <v>42</v>
      </c>
      <c r="G15" s="23" t="s">
        <v>43</v>
      </c>
      <c r="H15" s="17">
        <v>15</v>
      </c>
      <c r="I15" s="17">
        <v>14</v>
      </c>
      <c r="J15" s="19"/>
    </row>
    <row r="16" ht="34" customHeight="1" spans="1:10">
      <c r="A16" s="19"/>
      <c r="B16" s="19"/>
      <c r="C16" s="18" t="s">
        <v>44</v>
      </c>
      <c r="D16" s="20" t="s">
        <v>45</v>
      </c>
      <c r="E16" s="21"/>
      <c r="F16" s="23" t="s">
        <v>46</v>
      </c>
      <c r="G16" s="23" t="s">
        <v>47</v>
      </c>
      <c r="H16" s="7">
        <v>10</v>
      </c>
      <c r="I16" s="7">
        <v>10</v>
      </c>
      <c r="J16" s="19"/>
    </row>
    <row r="17" ht="58" customHeight="1" spans="1:10">
      <c r="A17" s="19"/>
      <c r="B17" s="19"/>
      <c r="C17" s="18" t="s">
        <v>48</v>
      </c>
      <c r="D17" s="20" t="s">
        <v>49</v>
      </c>
      <c r="E17" s="21"/>
      <c r="F17" s="23" t="s">
        <v>50</v>
      </c>
      <c r="G17" s="23" t="s">
        <v>50</v>
      </c>
      <c r="H17" s="7">
        <v>10</v>
      </c>
      <c r="I17" s="7">
        <v>10</v>
      </c>
      <c r="J17" s="25"/>
    </row>
    <row r="18" ht="69" customHeight="1" spans="1:10">
      <c r="A18" s="19"/>
      <c r="B18" s="18" t="s">
        <v>51</v>
      </c>
      <c r="C18" s="18" t="s">
        <v>52</v>
      </c>
      <c r="D18" s="20" t="s">
        <v>53</v>
      </c>
      <c r="E18" s="21"/>
      <c r="F18" s="23" t="s">
        <v>54</v>
      </c>
      <c r="G18" s="23" t="s">
        <v>55</v>
      </c>
      <c r="H18" s="7">
        <v>30</v>
      </c>
      <c r="I18" s="7">
        <v>28</v>
      </c>
      <c r="J18" s="7"/>
    </row>
    <row r="19" ht="32" customHeight="1" spans="1:10">
      <c r="A19" s="19"/>
      <c r="B19" s="18" t="s">
        <v>56</v>
      </c>
      <c r="C19" s="18" t="s">
        <v>57</v>
      </c>
      <c r="D19" s="20" t="s">
        <v>58</v>
      </c>
      <c r="E19" s="21"/>
      <c r="F19" s="23">
        <v>0.9</v>
      </c>
      <c r="G19" s="23" t="s">
        <v>59</v>
      </c>
      <c r="H19" s="7">
        <v>10</v>
      </c>
      <c r="I19" s="7">
        <v>9</v>
      </c>
      <c r="J19" s="7"/>
    </row>
    <row r="20" ht="22.75" customHeight="1" spans="1:10">
      <c r="A20" s="4" t="s">
        <v>60</v>
      </c>
      <c r="B20" s="6"/>
      <c r="C20" s="6"/>
      <c r="D20" s="6"/>
      <c r="E20" s="6"/>
      <c r="F20" s="6"/>
      <c r="G20" s="5"/>
      <c r="H20" s="7">
        <v>100</v>
      </c>
      <c r="I20" s="7">
        <f>SUM(I14:I19)+J7</f>
        <v>96</v>
      </c>
      <c r="J20" s="7"/>
    </row>
  </sheetData>
  <mergeCells count="32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J14:J17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2023-06-06T13:31:15Z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A665488DFE214A8C90F5C0365BB6338B_12</vt:lpwstr>
  </property>
</Properties>
</file>