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<sst xmlns="http://schemas.openxmlformats.org/spreadsheetml/2006/main" count="67" uniqueCount="59">
  <si>
    <t>项目支出绩效自评表</t>
  </si>
  <si>
    <t>（2022年度）</t>
  </si>
  <si>
    <t>项目名称</t>
  </si>
  <si>
    <t>应急保障经费</t>
  </si>
  <si>
    <t>主管部门</t>
  </si>
  <si>
    <t>北京市社会福利事务管理中心</t>
  </si>
  <si>
    <t>实施单位</t>
  </si>
  <si>
    <t>北京市民政工业总公司</t>
  </si>
  <si>
    <t>项目负责人</t>
  </si>
  <si>
    <t>李昂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</si>
  <si>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</si>
  <si>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</si>
  <si>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</si>
  <si>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</si>
  <si>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</si>
  <si>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</si>
  <si>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</si>
  <si>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</si>
  <si>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</si>
  <si>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</si>
  <si>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</si>
  <si>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</si>
  <si>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</si>
  <si>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</si>
  <si>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</si>
  <si>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</si>
  <si>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为配合北京市“安全隐患大排查、大清理、大整治”专项行动和 “疏解整治促提升”工作，拆除改造违建工程，消除安全隐患。完善企业消防、监控、环境保护设施，提高防治意识，改善企业人文和生态环境，推动企业稳定发展，保障残疾职工生计，维护首都稳定。</t>
  </si>
  <si>
    <t>本年度按照北京市疏解整治工作计划与总公司所属企业实际情况，完成了已有项目的资金拨付，改善企业人文和生态环境，推动企业稳定发展，保障残疾职工生计，维护首都稳定。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</si>
  <si>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</si>
  <si>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</si>
  <si>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</si>
  <si>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</si>
  <si>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</si>
  <si>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</si>
  <si>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</si>
  <si>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</si>
  <si>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</si>
  <si>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指标1：总公司各所属企业“疏解整治促提升”，“拆除改造违建工程”，“消除安全隐患”等工作</t>
  </si>
  <si>
    <t>按北京市疏解整治工作计划执行</t>
  </si>
  <si>
    <t>基本达到年初预期指标</t>
  </si>
  <si>
    <t>因受疫情影响，北京地区施工工期有所延后，竣工时间比预期有所拖延</t>
  </si>
  <si>
    <t>质量指标</t>
  </si>
  <si>
    <t>指标1：施工质量达标率</t>
  </si>
  <si>
    <t>时效指标</t>
  </si>
  <si>
    <t>指标1：施工年内完成率</t>
  </si>
  <si>
    <t>2022年度工程项目已基本完工，受疫情影响项目，将于2023年推进解决</t>
  </si>
  <si>
    <t>成本指标</t>
  </si>
  <si>
    <t>指标1：资金使用量</t>
  </si>
  <si>
    <t>600万元</t>
  </si>
  <si>
    <t>效益指标</t>
  </si>
  <si>
    <t>社会效益指标</t>
  </si>
  <si>
    <t>指标1：推动了企业健康持续的发展和企业生态文明建设的绿色发展。拆除整治违规建筑、改造消防设施、降低了安全隐患事故率</t>
  </si>
  <si>
    <t>安全隐患整治率95%</t>
  </si>
  <si>
    <t>基本达到年初预期指标，推动了企业健康持续的发展和企业生态文明建设的绿色发展。拆除整治违规建筑、改造消防设施、降低了安全隐患事故率</t>
  </si>
  <si>
    <t>满意度指标</t>
  </si>
  <si>
    <t>服务对象满意度指标</t>
  </si>
  <si>
    <t>指标1：群众满意度</t>
  </si>
  <si>
    <t>配积极合市级政策实施，群体较满意，无突发事件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</si>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</sst>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80" topLeftCell="A16" workbookViewId="0">
      <selection activeCell="C14" sqref="$A14:$XFD14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6" width="13.8333333333333" style="1" customWidth="1"/>
    <col min="7" max="7" width="17.0583333333333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13520826796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600</v>
      </c>
      <c r="F7" s="7">
        <f t="shared" ref="F7:G7" si="0">SUM(F8:F10)</f>
        <v>600</v>
      </c>
      <c r="G7" s="7">
        <f t="shared" si="0"/>
        <v>600</v>
      </c>
      <c r="H7" s="7">
        <v>10</v>
      </c>
      <c r="I7" s="26">
        <f>G7/F7</f>
        <v>1</v>
      </c>
      <c r="J7" s="7">
        <f>H7*I7</f>
        <v>10</v>
      </c>
    </row>
    <row r="8" ht="22.75" customHeight="1" spans="1:10">
      <c r="A8" s="11"/>
      <c r="B8" s="12"/>
      <c r="C8" s="13" t="s">
        <v>19</v>
      </c>
      <c r="D8" s="14"/>
      <c r="E8" s="7">
        <v>600</v>
      </c>
      <c r="F8" s="7">
        <v>600</v>
      </c>
      <c r="G8" s="7">
        <v>600</v>
      </c>
      <c r="H8" s="28" t="s">
        <v>20</v>
      </c>
      <c r="I8" s="26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61" customHeight="1" spans="1:10">
      <c r="A14" s="19"/>
      <c r="B14" s="20" t="s">
        <v>35</v>
      </c>
      <c r="C14" s="7" t="s">
        <v>36</v>
      </c>
      <c r="D14" s="13" t="s">
        <v>37</v>
      </c>
      <c r="E14" s="14"/>
      <c r="F14" s="10" t="s">
        <v>38</v>
      </c>
      <c r="G14" s="7" t="s">
        <v>39</v>
      </c>
      <c r="H14" s="7">
        <v>15</v>
      </c>
      <c r="I14" s="7">
        <v>14</v>
      </c>
      <c r="J14" s="18" t="s">
        <v>40</v>
      </c>
    </row>
    <row r="15" ht="52" customHeight="1" spans="1:10">
      <c r="A15" s="19"/>
      <c r="B15" s="21"/>
      <c r="C15" s="18" t="s">
        <v>41</v>
      </c>
      <c r="D15" s="22" t="s">
        <v>42</v>
      </c>
      <c r="E15" s="23"/>
      <c r="F15" s="24">
        <v>1</v>
      </c>
      <c r="G15" s="24">
        <v>1</v>
      </c>
      <c r="H15" s="17">
        <v>15</v>
      </c>
      <c r="I15" s="17">
        <v>14</v>
      </c>
      <c r="J15" s="19"/>
    </row>
    <row r="16" ht="61" customHeight="1" spans="1:10">
      <c r="A16" s="19"/>
      <c r="B16" s="21"/>
      <c r="C16" s="10" t="s">
        <v>43</v>
      </c>
      <c r="D16" s="22" t="s">
        <v>44</v>
      </c>
      <c r="E16" s="23"/>
      <c r="F16" s="24">
        <v>1</v>
      </c>
      <c r="G16" s="24" t="s">
        <v>45</v>
      </c>
      <c r="H16" s="7">
        <v>10</v>
      </c>
      <c r="I16" s="7">
        <v>9</v>
      </c>
      <c r="J16" s="19"/>
    </row>
    <row r="17" ht="32" customHeight="1" spans="1:10">
      <c r="A17" s="19"/>
      <c r="B17" s="25"/>
      <c r="C17" s="18" t="s">
        <v>46</v>
      </c>
      <c r="D17" s="22" t="s">
        <v>47</v>
      </c>
      <c r="E17" s="23"/>
      <c r="F17" s="7" t="s">
        <v>48</v>
      </c>
      <c r="G17" s="7" t="s">
        <v>48</v>
      </c>
      <c r="H17" s="17">
        <v>10</v>
      </c>
      <c r="I17" s="17">
        <v>10</v>
      </c>
      <c r="J17" s="27"/>
    </row>
    <row r="18" ht="111" customHeight="1" spans="1:10">
      <c r="A18" s="19"/>
      <c r="B18" s="18" t="s">
        <v>49</v>
      </c>
      <c r="C18" s="18" t="s">
        <v>50</v>
      </c>
      <c r="D18" s="22" t="s">
        <v>51</v>
      </c>
      <c r="E18" s="23"/>
      <c r="F18" s="24" t="s">
        <v>52</v>
      </c>
      <c r="G18" s="24" t="s">
        <v>53</v>
      </c>
      <c r="H18" s="7">
        <v>30</v>
      </c>
      <c r="I18" s="7">
        <v>28</v>
      </c>
      <c r="J18" s="7"/>
    </row>
    <row r="19" ht="45" customHeight="1" spans="1:10">
      <c r="A19" s="19"/>
      <c r="B19" s="18" t="s">
        <v>54</v>
      </c>
      <c r="C19" s="18" t="s">
        <v>55</v>
      </c>
      <c r="D19" s="22" t="s">
        <v>56</v>
      </c>
      <c r="E19" s="23"/>
      <c r="F19" s="24">
        <v>0.95</v>
      </c>
      <c r="G19" s="24" t="s">
        <v>57</v>
      </c>
      <c r="H19" s="7">
        <v>10</v>
      </c>
      <c r="I19" s="7">
        <v>9</v>
      </c>
      <c r="J19" s="7"/>
    </row>
    <row r="20" ht="22.75" customHeight="1" spans="1:10">
      <c r="A20" s="4" t="s">
        <v>58</v>
      </c>
      <c r="B20" s="6"/>
      <c r="C20" s="6"/>
      <c r="D20" s="6"/>
      <c r="E20" s="6"/>
      <c r="F20" s="6"/>
      <c r="G20" s="5"/>
      <c r="H20" s="7">
        <v>100</v>
      </c>
      <c r="I20" s="7">
        <f>SUM(I14:I19)+J7</f>
        <v>94</v>
      </c>
      <c r="J20" s="7"/>
    </row>
  </sheetData>
  <mergeCells count="32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J14:J17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2023-05-04T06:21:31Z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95EB4623B8F94EF9B0C0CD92BB9FB811_12</vt:lpwstr>
  </property>
</Properties>
</file>