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530"/>
  </bookViews>
  <sheets>
    <sheet name="财政支出项目事前评估评分指标体系" sheetId="1" r:id="rId1"/>
  </sheets>
  <calcPr calcId="144525"/>
</workbook>
</file>

<file path=xl/sharedStrings.xml><?xml version="1.0" encoding="utf-8"?>
<sst xmlns="http://schemas.openxmlformats.org/spreadsheetml/2006/main" count="70" uniqueCount="60">
  <si>
    <t>项目支出绩效自评表</t>
  </si>
  <si>
    <t>（2022年度）</t>
  </si>
  <si>
    <t>项目名称</t>
  </si>
  <si>
    <t>困难补助资金</t>
  </si>
  <si>
    <t>主管部门</t>
  </si>
  <si>
    <t>北京市社会福利事务管理中心</t>
  </si>
  <si>
    <t>实施单位</t>
  </si>
  <si>
    <t>北京市民政工业总公司</t>
  </si>
  <si>
    <t>项目负责人</t>
  </si>
  <si>
    <t>刘楠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</si>
  <si>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</si>
  <si>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</si>
  <si>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</si>
  <si>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</si>
  <si>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</si>
  <si>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</si>
  <si>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</si>
  <si>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</si>
  <si>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</si>
  <si>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</si>
  <si>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</si>
  <si>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</si>
  <si>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</si>
  <si>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</si>
  <si>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</si>
  <si>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</si>
  <si>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确保我市福利企业残疾人的就业，保障残疾人生活，减轻我市福利企业的资金压力，维护首都社会和谐稳定</t>
  </si>
  <si>
    <t>本年度按照总公司既定的支出计划，完成了对总公司所属困难企业补贴的资金发放，确保了我市福利企业残疾人的就业，保障残疾人生活，减轻了我市福利企业的资金压力，维护了首都社会和谐稳定。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</si>
  <si>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</si>
  <si>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</si>
  <si>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</si>
  <si>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</si>
  <si>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</si>
  <si>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</si>
  <si>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</si>
  <si>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</si>
  <si>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</si>
  <si>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指标1：对总公司所属困难企业补贴的资金发放</t>
  </si>
  <si>
    <t>1项</t>
  </si>
  <si>
    <t>质量指标</t>
  </si>
  <si>
    <t>指标1：困难企业职工帮扶度</t>
  </si>
  <si>
    <t>时效指标</t>
  </si>
  <si>
    <t>指标1：年度拨付进度</t>
  </si>
  <si>
    <t>按所属单位实际申请情况核定拨付</t>
  </si>
  <si>
    <t>成本指标</t>
  </si>
  <si>
    <t>指标1：资金支出数</t>
  </si>
  <si>
    <t>172.8万元</t>
  </si>
  <si>
    <t>效益指标</t>
  </si>
  <si>
    <t>社会效益指标</t>
  </si>
  <si>
    <t>指标1：保障了基层困难及残疾职工的生活，维护了困难及残疾职工家庭的稳定，促进我市福利企业残疾职工的就业发展。</t>
  </si>
  <si>
    <t>保障困难及残疾职工家庭的平稳，保障困难群体的生活水平。</t>
  </si>
  <si>
    <t>基本达到预期指标</t>
  </si>
  <si>
    <t>指标2：通过该项资金，一定程度上缓解基层困难企业的资金压力，维护首都社会和谐稳定。</t>
  </si>
  <si>
    <t>缓解总公司所属困难企业一定资金压力，保障了困难福利企业的平稳有序发展。</t>
  </si>
  <si>
    <t>基本达到预期指标，缓解了总公司所属困难福利企业及总公司本级的资金压力，保障了困难福利企业的平稳有序发展及困难群体的生活水平。</t>
  </si>
  <si>
    <t>满意度指标</t>
  </si>
  <si>
    <t>服务对象满意度指标</t>
  </si>
  <si>
    <t>指标1：困难企业职工满意度</t>
  </si>
  <si>
    <t>受助群体较满意，无突发事件和工资无法发放的上访事件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</si>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</sst>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9" applyNumberFormat="0" applyAlignment="0" applyProtection="0">
      <alignment vertical="center"/>
    </xf>
    <xf numFmtId="0" fontId="17" fillId="12" borderId="15" applyNumberFormat="0" applyAlignment="0" applyProtection="0">
      <alignment vertical="center"/>
    </xf>
    <xf numFmtId="0" fontId="18" fillId="13" borderId="20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10" fontId="3" fillId="0" borderId="5" xfId="11" applyNumberFormat="1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80" workbookViewId="0">
      <selection activeCell="B20" sqref="$A20:$XFD20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4" width="7.75" style="1" customWidth="1"/>
    <col min="5" max="5" width="15.5833333333333" style="1" customWidth="1"/>
    <col min="6" max="6" width="13.8333333333333" style="1" customWidth="1"/>
    <col min="7" max="7" width="19.0166666666667" style="1" customWidth="1"/>
    <col min="8" max="8" width="8.25" style="1" customWidth="1"/>
    <col min="9" max="9" width="7.33333333333333" style="1" customWidth="1"/>
    <col min="10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4" t="s">
        <v>8</v>
      </c>
      <c r="B5" s="5"/>
      <c r="C5" s="4" t="s">
        <v>9</v>
      </c>
      <c r="D5" s="6"/>
      <c r="E5" s="6"/>
      <c r="F5" s="5"/>
      <c r="G5" s="7" t="s">
        <v>10</v>
      </c>
      <c r="H5" s="4">
        <v>13693687305</v>
      </c>
      <c r="I5" s="6"/>
      <c r="J5" s="5"/>
    </row>
    <row r="6" ht="22.75" customHeight="1" spans="1:10">
      <c r="A6" s="8" t="s">
        <v>11</v>
      </c>
      <c r="B6" s="9"/>
      <c r="C6" s="4"/>
      <c r="D6" s="5"/>
      <c r="E6" s="10" t="s">
        <v>12</v>
      </c>
      <c r="F6" s="10" t="s">
        <v>13</v>
      </c>
      <c r="G6" s="7" t="s">
        <v>14</v>
      </c>
      <c r="H6" s="7" t="s">
        <v>15</v>
      </c>
      <c r="I6" s="7" t="s">
        <v>16</v>
      </c>
      <c r="J6" s="7" t="s">
        <v>17</v>
      </c>
    </row>
    <row r="7" ht="22.75" customHeight="1" spans="1:10">
      <c r="A7" s="11"/>
      <c r="B7" s="12"/>
      <c r="C7" s="13" t="s">
        <v>18</v>
      </c>
      <c r="D7" s="14"/>
      <c r="E7" s="7">
        <f>SUM(E8:E10)</f>
        <v>172.8</v>
      </c>
      <c r="F7" s="7">
        <f t="shared" ref="F7:G7" si="0">SUM(F8:F10)</f>
        <v>172.8</v>
      </c>
      <c r="G7" s="7">
        <f t="shared" si="0"/>
        <v>172.8</v>
      </c>
      <c r="H7" s="7">
        <v>10</v>
      </c>
      <c r="I7" s="26">
        <f>G7/F7</f>
        <v>1</v>
      </c>
      <c r="J7" s="7">
        <f>H7*I7</f>
        <v>10</v>
      </c>
    </row>
    <row r="8" ht="22.75" customHeight="1" spans="1:10">
      <c r="A8" s="11"/>
      <c r="B8" s="12"/>
      <c r="C8" s="13" t="s">
        <v>19</v>
      </c>
      <c r="D8" s="14"/>
      <c r="E8" s="7">
        <v>172.8</v>
      </c>
      <c r="F8" s="7">
        <v>172.8</v>
      </c>
      <c r="G8" s="7">
        <v>172.8</v>
      </c>
      <c r="H8" s="27" t="s">
        <v>20</v>
      </c>
      <c r="I8" s="26">
        <f t="shared" ref="I8:I10" si="1">G8/F8</f>
        <v>1</v>
      </c>
      <c r="J8" s="7" t="s">
        <v>20</v>
      </c>
    </row>
    <row r="9" ht="22.75" customHeight="1" spans="1:10">
      <c r="A9" s="11"/>
      <c r="B9" s="12"/>
      <c r="C9" s="13" t="s">
        <v>21</v>
      </c>
      <c r="D9" s="14"/>
      <c r="E9" s="7"/>
      <c r="F9" s="10"/>
      <c r="G9" s="7"/>
      <c r="H9" s="7" t="s">
        <v>20</v>
      </c>
      <c r="I9" s="7" t="e">
        <f t="shared" si="1"/>
        <v>#DIV/0!</v>
      </c>
      <c r="J9" s="7" t="s">
        <v>20</v>
      </c>
    </row>
    <row r="10" ht="22.75" customHeight="1" spans="1:10">
      <c r="A10" s="15"/>
      <c r="B10" s="16"/>
      <c r="C10" s="13" t="s">
        <v>22</v>
      </c>
      <c r="D10" s="14"/>
      <c r="E10" s="7"/>
      <c r="F10" s="10"/>
      <c r="G10" s="7"/>
      <c r="H10" s="7" t="s">
        <v>20</v>
      </c>
      <c r="I10" s="7" t="e">
        <f t="shared" si="1"/>
        <v>#DIV/0!</v>
      </c>
      <c r="J10" s="7" t="s">
        <v>20</v>
      </c>
    </row>
    <row r="11" ht="22.75" customHeight="1" spans="1:10">
      <c r="A11" s="8" t="s">
        <v>23</v>
      </c>
      <c r="B11" s="9"/>
      <c r="C11" s="7" t="s">
        <v>24</v>
      </c>
      <c r="D11" s="7"/>
      <c r="E11" s="7"/>
      <c r="F11" s="7"/>
      <c r="G11" s="7" t="s">
        <v>25</v>
      </c>
      <c r="H11" s="7"/>
      <c r="I11" s="7"/>
      <c r="J11" s="7"/>
    </row>
    <row r="12" ht="86.5" customHeight="1" spans="1:10">
      <c r="A12" s="15"/>
      <c r="B12" s="16"/>
      <c r="C12" s="17" t="s">
        <v>26</v>
      </c>
      <c r="D12" s="17"/>
      <c r="E12" s="17"/>
      <c r="F12" s="17"/>
      <c r="G12" s="17" t="s">
        <v>27</v>
      </c>
      <c r="H12" s="17"/>
      <c r="I12" s="17"/>
      <c r="J12" s="17"/>
    </row>
    <row r="13" ht="30" customHeight="1" spans="1:10">
      <c r="A13" s="18" t="s">
        <v>28</v>
      </c>
      <c r="B13" s="10" t="s">
        <v>29</v>
      </c>
      <c r="C13" s="7" t="s">
        <v>30</v>
      </c>
      <c r="D13" s="4" t="s">
        <v>31</v>
      </c>
      <c r="E13" s="5"/>
      <c r="F13" s="10" t="s">
        <v>32</v>
      </c>
      <c r="G13" s="7" t="s">
        <v>33</v>
      </c>
      <c r="H13" s="7" t="s">
        <v>15</v>
      </c>
      <c r="I13" s="7" t="s">
        <v>17</v>
      </c>
      <c r="J13" s="7" t="s">
        <v>34</v>
      </c>
    </row>
    <row r="14" ht="30" customHeight="1" spans="1:10">
      <c r="A14" s="19"/>
      <c r="B14" s="20" t="s">
        <v>35</v>
      </c>
      <c r="C14" s="18" t="s">
        <v>36</v>
      </c>
      <c r="D14" s="13" t="s">
        <v>37</v>
      </c>
      <c r="E14" s="14"/>
      <c r="F14" s="10" t="s">
        <v>38</v>
      </c>
      <c r="G14" s="7" t="s">
        <v>38</v>
      </c>
      <c r="H14" s="7">
        <v>15</v>
      </c>
      <c r="I14" s="7">
        <v>15</v>
      </c>
      <c r="J14" s="7"/>
    </row>
    <row r="15" ht="27" customHeight="1" spans="1:10">
      <c r="A15" s="19"/>
      <c r="B15" s="21"/>
      <c r="C15" s="18" t="s">
        <v>39</v>
      </c>
      <c r="D15" s="22" t="s">
        <v>40</v>
      </c>
      <c r="E15" s="23"/>
      <c r="F15" s="24">
        <v>1</v>
      </c>
      <c r="G15" s="24">
        <v>1</v>
      </c>
      <c r="H15" s="17">
        <v>15</v>
      </c>
      <c r="I15" s="17">
        <v>14</v>
      </c>
      <c r="J15" s="7"/>
    </row>
    <row r="16" ht="46" customHeight="1" spans="1:10">
      <c r="A16" s="19"/>
      <c r="B16" s="21"/>
      <c r="C16" s="18" t="s">
        <v>41</v>
      </c>
      <c r="D16" s="22" t="s">
        <v>42</v>
      </c>
      <c r="E16" s="23"/>
      <c r="F16" s="24" t="s">
        <v>43</v>
      </c>
      <c r="G16" s="24" t="s">
        <v>43</v>
      </c>
      <c r="H16" s="17">
        <v>10</v>
      </c>
      <c r="I16" s="17">
        <v>10</v>
      </c>
      <c r="J16" s="7"/>
    </row>
    <row r="17" ht="29" customHeight="1" spans="1:10">
      <c r="A17" s="19"/>
      <c r="B17" s="25"/>
      <c r="C17" s="18" t="s">
        <v>44</v>
      </c>
      <c r="D17" s="22" t="s">
        <v>45</v>
      </c>
      <c r="E17" s="23"/>
      <c r="F17" s="7" t="s">
        <v>46</v>
      </c>
      <c r="G17" s="7" t="s">
        <v>46</v>
      </c>
      <c r="H17" s="17">
        <v>10</v>
      </c>
      <c r="I17" s="17">
        <v>10</v>
      </c>
      <c r="J17" s="7"/>
    </row>
    <row r="18" ht="70" customHeight="1" spans="1:10">
      <c r="A18" s="19"/>
      <c r="B18" s="18" t="s">
        <v>47</v>
      </c>
      <c r="C18" s="18" t="s">
        <v>48</v>
      </c>
      <c r="D18" s="22" t="s">
        <v>49</v>
      </c>
      <c r="E18" s="23"/>
      <c r="F18" s="24" t="s">
        <v>50</v>
      </c>
      <c r="G18" s="24" t="s">
        <v>51</v>
      </c>
      <c r="H18" s="7">
        <v>15</v>
      </c>
      <c r="I18" s="7">
        <v>14</v>
      </c>
      <c r="J18" s="7"/>
    </row>
    <row r="19" ht="87" customHeight="1" spans="1:10">
      <c r="A19" s="19"/>
      <c r="B19" s="19"/>
      <c r="C19" s="19"/>
      <c r="D19" s="22" t="s">
        <v>52</v>
      </c>
      <c r="E19" s="23"/>
      <c r="F19" s="24" t="s">
        <v>53</v>
      </c>
      <c r="G19" s="24" t="s">
        <v>54</v>
      </c>
      <c r="H19" s="7">
        <v>15</v>
      </c>
      <c r="I19" s="7">
        <v>14</v>
      </c>
      <c r="J19" s="7"/>
    </row>
    <row r="20" ht="52" customHeight="1" spans="1:10">
      <c r="A20" s="19"/>
      <c r="B20" s="18" t="s">
        <v>55</v>
      </c>
      <c r="C20" s="18" t="s">
        <v>56</v>
      </c>
      <c r="D20" s="22" t="s">
        <v>57</v>
      </c>
      <c r="E20" s="23"/>
      <c r="F20" s="24">
        <v>0.95</v>
      </c>
      <c r="G20" s="24" t="s">
        <v>58</v>
      </c>
      <c r="H20" s="7">
        <v>10</v>
      </c>
      <c r="I20" s="7">
        <v>9</v>
      </c>
      <c r="J20" s="7"/>
    </row>
    <row r="21" ht="22.75" customHeight="1" spans="1:10">
      <c r="A21" s="4" t="s">
        <v>59</v>
      </c>
      <c r="B21" s="6"/>
      <c r="C21" s="6"/>
      <c r="D21" s="6"/>
      <c r="E21" s="6"/>
      <c r="F21" s="6"/>
      <c r="G21" s="5"/>
      <c r="H21" s="7">
        <v>100</v>
      </c>
      <c r="I21" s="7">
        <f>SUM(I14:I20)+J7</f>
        <v>96</v>
      </c>
      <c r="J21" s="7"/>
    </row>
  </sheetData>
  <mergeCells count="34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A21:G21"/>
    <mergeCell ref="A13:A20"/>
    <mergeCell ref="B14:B17"/>
    <mergeCell ref="B18:B19"/>
    <mergeCell ref="C18:C19"/>
    <mergeCell ref="A6:B10"/>
    <mergeCell ref="A11:B12"/>
  </mergeCells>
  <pageMargins left="0.708661417322835" right="0.708661417322835" top="0.748031496062992" bottom="0.748031496062992" header="0.31496062992126" footer="0.31496062992126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2023-05-04T06:20:44Z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D36022E7817A4ED0A26B2F6F6E8E7013_12</vt:lpwstr>
  </property>
</Properties>
</file>