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 " sheetId="2" r:id="rId1"/>
  </sheets>
  <calcPr calcId="144525"/>
</workbook>
</file>

<file path=xl/sharedStrings.xml><?xml version="1.0" encoding="utf-8"?>
<sst xmlns="http://schemas.openxmlformats.org/spreadsheetml/2006/main" count="113" uniqueCount="85">
  <si>
    <t>项目支出绩效自评表</t>
  </si>
  <si>
    <t>（2022年度）</t>
  </si>
  <si>
    <t>项目名称</t>
  </si>
  <si>
    <t>机构运行保障经费</t>
  </si>
  <si>
    <t>主管部门</t>
  </si>
  <si>
    <t>北京市社会福利事务管理中心</t>
  </si>
  <si>
    <t>实施单位</t>
  </si>
  <si>
    <t>北京市养老护理照料示范中心</t>
  </si>
  <si>
    <t>项目负责人</t>
  </si>
  <si>
    <t>崔永顺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</si>
  <si>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</si>
  <si>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</si>
  <si>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</si>
  <si>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</si>
  <si>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</si>
  <si>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</si>
  <si>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</si>
  <si>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</si>
  <si>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</si>
  <si>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</si>
  <si>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</si>
  <si>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</si>
  <si>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</si>
  <si>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</si>
  <si>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</si>
  <si>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</si>
  <si>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该项目日常支出其中包括安全经费、地下室设备运行、绿化环境维护费、租用医保实施结算和实时报销服务项目预批复资金为1044.15万元，其中财政资金411.68万元，自有资金532.47万元，结余资金100万元。</t>
  </si>
  <si>
    <t>该项目包括安保人员15人保障日常老人人身及财务安全、安全设备设施按照相关规定进行必要的年检及维修维护、保障小花园绿化环境美观整洁、医保实时结算和实时报销服务等。单位各项工作正常开展，通过项目实施有效防控治安、消防等责任事故发生，保障单位内正常运转，进一步提高院内老人的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</si>
  <si>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</si>
  <si>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</si>
  <si>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</si>
  <si>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</si>
  <si>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</si>
  <si>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</si>
  <si>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</si>
  <si>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</si>
  <si>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</si>
  <si>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指标1：外聘保安人员15人</t>
  </si>
  <si>
    <t>15人</t>
  </si>
  <si>
    <t>指标2：电梯的维保</t>
  </si>
  <si>
    <t>10部</t>
  </si>
  <si>
    <t>指标3：歌华有线电视282个终端</t>
  </si>
  <si>
    <t>282个终端正常有限电视收看</t>
  </si>
  <si>
    <t>指标4：保障小花园绿化环境美观整洁、医保实时结算和实时报销服务</t>
  </si>
  <si>
    <t>3项</t>
  </si>
  <si>
    <t>质量指标</t>
  </si>
  <si>
    <t>指标1：聘用专业保安人员进行安保工作，确保机构安全运行、老人入住安全</t>
  </si>
  <si>
    <t>确保机构和老人安全</t>
  </si>
  <si>
    <t>未发生安全事故</t>
  </si>
  <si>
    <t>指标2：电梯检测合格、灭火器检测合格；消火栓、消防设施按行业要求年检</t>
  </si>
  <si>
    <t>合格率100%</t>
  </si>
  <si>
    <t>指标3：保障小花园绿化环境美观整洁</t>
  </si>
  <si>
    <t>小花园绿化环境美观整洁</t>
  </si>
  <si>
    <t>时效指标</t>
  </si>
  <si>
    <t>指标1：根据合同约定进度支付</t>
  </si>
  <si>
    <t>按合同执行</t>
  </si>
  <si>
    <t>指标2：按约定时间对电梯及消防设备检测进行年检</t>
  </si>
  <si>
    <t>指标3：保障日常收看有线电视</t>
  </si>
  <si>
    <t>达到预期</t>
  </si>
  <si>
    <t>成本指标</t>
  </si>
  <si>
    <t>项目预算总额控制</t>
  </si>
  <si>
    <t>1044.150577万元以内</t>
  </si>
  <si>
    <t>共花费489.034725万元</t>
  </si>
  <si>
    <t>2022年10月核减财政拨款收入115.908648万元</t>
  </si>
  <si>
    <t>效益指标</t>
  </si>
  <si>
    <t>社会效益指标</t>
  </si>
  <si>
    <t>指标1：通过项目实施有效防控治安、消防等责任事故发生,保障设备设施安全稳定运行,日常工作的开展</t>
  </si>
  <si>
    <t>为我院的安全稳定起到了保障作用</t>
  </si>
  <si>
    <t>达到预期指标，有效保障我院安全运行</t>
  </si>
  <si>
    <t>指标2：提升软硬件服务水平</t>
  </si>
  <si>
    <t>得到提升</t>
  </si>
  <si>
    <t>生态效益指标</t>
  </si>
  <si>
    <t>指标1：通过项目实施有效预防火灾发生</t>
  </si>
  <si>
    <t>消除火灾隐患</t>
  </si>
  <si>
    <t>指标2：绿化环境养护，生态环境良好</t>
  </si>
  <si>
    <t>可持续影响指标</t>
  </si>
  <si>
    <t>指标1：单位的安保能力</t>
  </si>
  <si>
    <t>指标2：医疗保障水平提升</t>
  </si>
  <si>
    <t>满意度指标</t>
  </si>
  <si>
    <t>服务对象满意度指标</t>
  </si>
  <si>
    <t>指标1：院内职工</t>
  </si>
  <si>
    <t>满意</t>
  </si>
  <si>
    <t>基本满意</t>
  </si>
  <si>
    <t>指标2：休养人员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</si>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</sst>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="70" zoomScaleNormal="80" topLeftCell="B16" workbookViewId="0">
      <selection activeCell="H32" sqref="H14:H32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6.3333333333333" style="1" customWidth="1"/>
    <col min="6" max="7" width="13.8833333333333" style="1" customWidth="1"/>
    <col min="8" max="8" width="8.25" style="1" customWidth="1"/>
    <col min="9" max="9" width="7.38333333333333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50941566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v>1044.150577</v>
      </c>
      <c r="F7" s="7">
        <v>513.353888</v>
      </c>
      <c r="G7" s="7">
        <v>489.034725</v>
      </c>
      <c r="H7" s="7">
        <v>10</v>
      </c>
      <c r="I7" s="31">
        <f>G7/F7</f>
        <v>0.952626904035448</v>
      </c>
      <c r="J7" s="32">
        <f>H7*I7</f>
        <v>9.52626904035448</v>
      </c>
    </row>
    <row r="8" ht="22.7" customHeight="1" spans="1:10">
      <c r="A8" s="11"/>
      <c r="B8" s="12"/>
      <c r="C8" s="13" t="s">
        <v>19</v>
      </c>
      <c r="D8" s="14"/>
      <c r="E8" s="7">
        <v>411.682648</v>
      </c>
      <c r="F8" s="10">
        <v>295.774</v>
      </c>
      <c r="G8" s="7">
        <v>295.774</v>
      </c>
      <c r="H8" s="34" t="s">
        <v>20</v>
      </c>
      <c r="I8" s="31">
        <f t="shared" ref="I8:I10" si="0">G8/F8</f>
        <v>1</v>
      </c>
      <c r="J8" s="7" t="s">
        <v>20</v>
      </c>
    </row>
    <row r="9" ht="22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33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>
        <v>632.467929</v>
      </c>
      <c r="F10" s="10">
        <v>217.579888</v>
      </c>
      <c r="G10" s="7">
        <v>193.260725</v>
      </c>
      <c r="H10" s="7" t="s">
        <v>20</v>
      </c>
      <c r="I10" s="31">
        <f t="shared" si="0"/>
        <v>0.888228810008396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7" t="s">
        <v>26</v>
      </c>
      <c r="D12" s="18"/>
      <c r="E12" s="18"/>
      <c r="F12" s="19"/>
      <c r="G12" s="17" t="s">
        <v>27</v>
      </c>
      <c r="H12" s="18"/>
      <c r="I12" s="18"/>
      <c r="J12" s="19"/>
    </row>
    <row r="13" ht="30" customHeight="1" spans="1:10">
      <c r="A13" s="20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4" customHeight="1" spans="1:10">
      <c r="A14" s="21"/>
      <c r="B14" s="7" t="s">
        <v>35</v>
      </c>
      <c r="C14" s="22" t="s">
        <v>36</v>
      </c>
      <c r="D14" s="23" t="s">
        <v>37</v>
      </c>
      <c r="E14" s="24"/>
      <c r="F14" s="10" t="s">
        <v>38</v>
      </c>
      <c r="G14" s="7" t="s">
        <v>38</v>
      </c>
      <c r="H14" s="7">
        <v>4</v>
      </c>
      <c r="I14" s="7">
        <v>4</v>
      </c>
      <c r="J14" s="7"/>
    </row>
    <row r="15" ht="25" customHeight="1" spans="1:10">
      <c r="A15" s="21"/>
      <c r="B15" s="7"/>
      <c r="C15" s="25"/>
      <c r="D15" s="23" t="s">
        <v>39</v>
      </c>
      <c r="E15" s="24"/>
      <c r="F15" s="7" t="s">
        <v>40</v>
      </c>
      <c r="G15" s="7" t="s">
        <v>40</v>
      </c>
      <c r="H15" s="7">
        <v>4</v>
      </c>
      <c r="I15" s="7">
        <v>4</v>
      </c>
      <c r="J15" s="7"/>
    </row>
    <row r="16" ht="30" customHeight="1" spans="1:10">
      <c r="A16" s="21"/>
      <c r="B16" s="7"/>
      <c r="C16" s="25"/>
      <c r="D16" s="23" t="s">
        <v>41</v>
      </c>
      <c r="E16" s="24"/>
      <c r="F16" s="10" t="s">
        <v>42</v>
      </c>
      <c r="G16" s="10" t="s">
        <v>42</v>
      </c>
      <c r="H16" s="7">
        <v>4</v>
      </c>
      <c r="I16" s="7">
        <v>4</v>
      </c>
      <c r="J16" s="7"/>
    </row>
    <row r="17" ht="72" customHeight="1" spans="1:10">
      <c r="A17" s="21"/>
      <c r="B17" s="7"/>
      <c r="C17" s="25"/>
      <c r="D17" s="23" t="s">
        <v>43</v>
      </c>
      <c r="E17" s="24"/>
      <c r="F17" s="7" t="s">
        <v>44</v>
      </c>
      <c r="G17" s="7" t="s">
        <v>44</v>
      </c>
      <c r="H17" s="7">
        <v>4</v>
      </c>
      <c r="I17" s="7">
        <v>4</v>
      </c>
      <c r="J17" s="7"/>
    </row>
    <row r="18" ht="42" customHeight="1" spans="1:10">
      <c r="A18" s="21"/>
      <c r="B18" s="7"/>
      <c r="C18" s="20" t="s">
        <v>45</v>
      </c>
      <c r="D18" s="23" t="s">
        <v>46</v>
      </c>
      <c r="E18" s="24"/>
      <c r="F18" s="7" t="s">
        <v>47</v>
      </c>
      <c r="G18" s="7" t="s">
        <v>48</v>
      </c>
      <c r="H18" s="7">
        <v>4</v>
      </c>
      <c r="I18" s="7">
        <v>4</v>
      </c>
      <c r="J18" s="7"/>
    </row>
    <row r="19" ht="46" customHeight="1" spans="1:10">
      <c r="A19" s="21"/>
      <c r="B19" s="7"/>
      <c r="C19" s="21"/>
      <c r="D19" s="23" t="s">
        <v>49</v>
      </c>
      <c r="E19" s="24"/>
      <c r="F19" s="7" t="s">
        <v>50</v>
      </c>
      <c r="G19" s="7" t="s">
        <v>50</v>
      </c>
      <c r="H19" s="7">
        <v>4</v>
      </c>
      <c r="I19" s="7">
        <v>4</v>
      </c>
      <c r="J19" s="7"/>
    </row>
    <row r="20" ht="31" customHeight="1" spans="1:10">
      <c r="A20" s="21"/>
      <c r="B20" s="7"/>
      <c r="C20" s="26"/>
      <c r="D20" s="23" t="s">
        <v>51</v>
      </c>
      <c r="E20" s="24"/>
      <c r="F20" s="7" t="s">
        <v>52</v>
      </c>
      <c r="G20" s="7" t="s">
        <v>52</v>
      </c>
      <c r="H20" s="7">
        <v>3</v>
      </c>
      <c r="I20" s="7">
        <v>3</v>
      </c>
      <c r="J20" s="7"/>
    </row>
    <row r="21" ht="28" customHeight="1" spans="1:10">
      <c r="A21" s="21"/>
      <c r="B21" s="7"/>
      <c r="C21" s="20" t="s">
        <v>53</v>
      </c>
      <c r="D21" s="23" t="s">
        <v>54</v>
      </c>
      <c r="E21" s="24"/>
      <c r="F21" s="7" t="s">
        <v>55</v>
      </c>
      <c r="G21" s="7" t="s">
        <v>55</v>
      </c>
      <c r="H21" s="7">
        <v>4</v>
      </c>
      <c r="I21" s="7">
        <v>4</v>
      </c>
      <c r="J21" s="7"/>
    </row>
    <row r="22" ht="28" customHeight="1" spans="1:10">
      <c r="A22" s="21"/>
      <c r="B22" s="7"/>
      <c r="C22" s="21"/>
      <c r="D22" s="23" t="s">
        <v>56</v>
      </c>
      <c r="E22" s="24"/>
      <c r="F22" s="7" t="s">
        <v>55</v>
      </c>
      <c r="G22" s="7" t="s">
        <v>55</v>
      </c>
      <c r="H22" s="7">
        <v>5</v>
      </c>
      <c r="I22" s="7">
        <v>5</v>
      </c>
      <c r="J22" s="7"/>
    </row>
    <row r="23" ht="23" customHeight="1" spans="1:10">
      <c r="A23" s="21"/>
      <c r="B23" s="7"/>
      <c r="C23" s="26"/>
      <c r="D23" s="23" t="s">
        <v>57</v>
      </c>
      <c r="E23" s="24"/>
      <c r="F23" s="7" t="s">
        <v>58</v>
      </c>
      <c r="G23" s="7" t="s">
        <v>58</v>
      </c>
      <c r="H23" s="7">
        <v>4</v>
      </c>
      <c r="I23" s="7">
        <v>4</v>
      </c>
      <c r="J23" s="7"/>
    </row>
    <row r="24" ht="43" customHeight="1" spans="1:10">
      <c r="A24" s="21"/>
      <c r="B24" s="7"/>
      <c r="C24" s="27" t="s">
        <v>59</v>
      </c>
      <c r="D24" s="28" t="s">
        <v>60</v>
      </c>
      <c r="E24" s="29"/>
      <c r="F24" s="30" t="s">
        <v>61</v>
      </c>
      <c r="G24" s="7" t="s">
        <v>62</v>
      </c>
      <c r="H24" s="7">
        <v>10</v>
      </c>
      <c r="I24" s="7">
        <v>9.5</v>
      </c>
      <c r="J24" s="7" t="s">
        <v>63</v>
      </c>
    </row>
    <row r="25" ht="52" customHeight="1" spans="1:10">
      <c r="A25" s="21"/>
      <c r="B25" s="7" t="s">
        <v>64</v>
      </c>
      <c r="C25" s="20" t="s">
        <v>65</v>
      </c>
      <c r="D25" s="23" t="s">
        <v>66</v>
      </c>
      <c r="E25" s="24"/>
      <c r="F25" s="7" t="s">
        <v>67</v>
      </c>
      <c r="G25" s="7" t="s">
        <v>68</v>
      </c>
      <c r="H25" s="7">
        <v>5</v>
      </c>
      <c r="I25" s="7">
        <v>4.5</v>
      </c>
      <c r="J25" s="7"/>
    </row>
    <row r="26" ht="24" customHeight="1" spans="1:10">
      <c r="A26" s="21"/>
      <c r="B26" s="7"/>
      <c r="C26" s="26"/>
      <c r="D26" s="23" t="s">
        <v>69</v>
      </c>
      <c r="E26" s="24"/>
      <c r="F26" s="7" t="s">
        <v>70</v>
      </c>
      <c r="G26" s="7" t="s">
        <v>70</v>
      </c>
      <c r="H26" s="7">
        <v>5</v>
      </c>
      <c r="I26" s="7">
        <v>4.5</v>
      </c>
      <c r="J26" s="7"/>
    </row>
    <row r="27" ht="29" customHeight="1" spans="1:10">
      <c r="A27" s="21"/>
      <c r="B27" s="7"/>
      <c r="C27" s="20" t="s">
        <v>71</v>
      </c>
      <c r="D27" s="23" t="s">
        <v>72</v>
      </c>
      <c r="E27" s="24"/>
      <c r="F27" s="7" t="s">
        <v>73</v>
      </c>
      <c r="G27" s="7" t="s">
        <v>73</v>
      </c>
      <c r="H27" s="7">
        <v>5</v>
      </c>
      <c r="I27" s="7">
        <v>4.5</v>
      </c>
      <c r="J27" s="7"/>
    </row>
    <row r="28" ht="29" customHeight="1" spans="1:10">
      <c r="A28" s="21"/>
      <c r="B28" s="7"/>
      <c r="C28" s="21"/>
      <c r="D28" s="23" t="s">
        <v>74</v>
      </c>
      <c r="E28" s="24"/>
      <c r="F28" s="7" t="s">
        <v>52</v>
      </c>
      <c r="G28" s="7" t="s">
        <v>52</v>
      </c>
      <c r="H28" s="7">
        <v>5</v>
      </c>
      <c r="I28" s="7">
        <v>4</v>
      </c>
      <c r="J28" s="7"/>
    </row>
    <row r="29" ht="23" customHeight="1" spans="1:10">
      <c r="A29" s="21"/>
      <c r="B29" s="7"/>
      <c r="C29" s="20" t="s">
        <v>75</v>
      </c>
      <c r="D29" s="23" t="s">
        <v>76</v>
      </c>
      <c r="E29" s="24"/>
      <c r="F29" s="7" t="s">
        <v>70</v>
      </c>
      <c r="G29" s="7" t="s">
        <v>70</v>
      </c>
      <c r="H29" s="7">
        <v>5</v>
      </c>
      <c r="I29" s="7">
        <v>4.5</v>
      </c>
      <c r="J29" s="7"/>
    </row>
    <row r="30" ht="23" customHeight="1" spans="1:10">
      <c r="A30" s="21"/>
      <c r="B30" s="7"/>
      <c r="C30" s="21"/>
      <c r="D30" s="23" t="s">
        <v>77</v>
      </c>
      <c r="E30" s="24"/>
      <c r="F30" s="7" t="s">
        <v>70</v>
      </c>
      <c r="G30" s="7" t="s">
        <v>70</v>
      </c>
      <c r="H30" s="7">
        <v>5</v>
      </c>
      <c r="I30" s="7">
        <v>4.5</v>
      </c>
      <c r="J30" s="7"/>
    </row>
    <row r="31" ht="22.7" customHeight="1" spans="1:10">
      <c r="A31" s="21"/>
      <c r="B31" s="20" t="s">
        <v>78</v>
      </c>
      <c r="C31" s="20" t="s">
        <v>79</v>
      </c>
      <c r="D31" s="23" t="s">
        <v>80</v>
      </c>
      <c r="E31" s="24"/>
      <c r="F31" s="7" t="s">
        <v>81</v>
      </c>
      <c r="G31" s="7" t="s">
        <v>82</v>
      </c>
      <c r="H31" s="7">
        <v>5</v>
      </c>
      <c r="I31" s="7">
        <v>4</v>
      </c>
      <c r="J31" s="7"/>
    </row>
    <row r="32" ht="22.7" customHeight="1" spans="1:10">
      <c r="A32" s="21"/>
      <c r="B32" s="21"/>
      <c r="C32" s="21"/>
      <c r="D32" s="23" t="s">
        <v>83</v>
      </c>
      <c r="E32" s="24"/>
      <c r="F32" s="7" t="s">
        <v>81</v>
      </c>
      <c r="G32" s="7" t="s">
        <v>82</v>
      </c>
      <c r="H32" s="7">
        <v>5</v>
      </c>
      <c r="I32" s="7">
        <v>4</v>
      </c>
      <c r="J32" s="7"/>
    </row>
    <row r="33" ht="22.7" customHeight="1" spans="1:10">
      <c r="A33" s="4" t="s">
        <v>84</v>
      </c>
      <c r="B33" s="6"/>
      <c r="C33" s="6"/>
      <c r="D33" s="6"/>
      <c r="E33" s="6"/>
      <c r="F33" s="6"/>
      <c r="G33" s="5"/>
      <c r="H33" s="7">
        <v>100</v>
      </c>
      <c r="I33" s="32">
        <f>SUM(I14:I32)+J7</f>
        <v>93.5262690403545</v>
      </c>
      <c r="J33" s="7"/>
    </row>
  </sheetData>
  <mergeCells count="5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G33"/>
    <mergeCell ref="A13:A32"/>
    <mergeCell ref="B14:B24"/>
    <mergeCell ref="B25:B30"/>
    <mergeCell ref="B31:B32"/>
    <mergeCell ref="C14:C17"/>
    <mergeCell ref="C18:C20"/>
    <mergeCell ref="C21:C23"/>
    <mergeCell ref="C25:C26"/>
    <mergeCell ref="C27:C28"/>
    <mergeCell ref="C29:C30"/>
    <mergeCell ref="C31:C32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717C97D284EF47B2BB87B8F1E1E11D9D_13</vt:lpwstr>
  </property>
  <property fmtid="{D5CDD505-2E9C-101B-9397-08002B2CF9AE}" pid="3" name="KSOProductBuildVer">
    <vt:lpwstr>2052-11.1.0.14309</vt:lpwstr>
  </property>
</Properties>
</file>