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项目支出绩效自评表" sheetId="1" r:id="rId1"/>
  </sheets>
  <calcPr calcId="144525"/>
</workbook>
</file>

<file path=xl/sharedStrings.xml><?xml version="1.0" encoding="utf-8"?>
<sst xmlns="http://schemas.openxmlformats.org/spreadsheetml/2006/main" count="83" uniqueCount="70">
  <si>
    <t>项目支出绩效自评表</t>
  </si>
  <si>
    <t xml:space="preserve"> （2022年度）</t>
  </si>
  <si>
    <t>项目名称</t>
  </si>
  <si>
    <t>休养员保障经费</t>
  </si>
  <si>
    <t>主管部门</t>
  </si>
  <si>
    <t>北京市社会福利事务管理中心</t>
  </si>
  <si>
    <t>实施单位</t>
  </si>
  <si>
    <t>北京市养老护理照料示范中心</t>
  </si>
  <si>
    <t>项目负责人</t>
  </si>
  <si>
    <t>夏明明</t>
  </si>
  <si>
    <t>联系电话</t>
  </si>
  <si>
    <t>项目资金
（万元）</t>
  </si>
  <si>
    <t>年初预
算数</t>
  </si>
  <si>
    <t>全年预
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</si>
  <si>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</si>
  <si>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</si>
  <si>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</si>
  <si>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</si>
  <si>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</si>
  <si>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</si>
  <si>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</si>
  <si>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</si>
  <si>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</si>
  <si>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</si>
  <si>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</si>
  <si>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</si>
  <si>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养老护理中心编制内29人作为管理人员，老人生活照料、护理服务、膳食保障、娱乐、咨询、交通等岗位需通过购买劳务派遣服务，按目前开放的养老床位数，需劳务人员62人，以确保老人能够得到及时专业高效优质的服务及养老护理中心各项工作正常开展。</t>
  </si>
  <si>
    <t>劳务公司派遣劳务人员57人，为养老护理中心提供老人生活照料、护理服务、膳食保障、娱乐、咨询、交通等服务，确保了老人能够得到及时专业高效优质的服务，保障了养老护理中心各项工作正常开展。</t>
  </si>
  <si>
    <t>绩
效
指
标</t>
  </si>
  <si>
    <t>一级指标</t>
  </si>
  <si>
    <t>二级指标</t>
  </si>
  <si>
    <t>三级指标</t>
  </si>
  <si>
    <t>年度
指标值</t>
  </si>
  <si>
    <t>实际
完成值</t>
  </si>
  <si>
    <t>偏差原因分析及改进措施</t>
  </si>
  <si>
    <t>产出指标</t>
  </si>
  <si>
    <t>数量指标</t>
  </si>
  <si>
    <t>指标1：针对老人生活照料、护理服务、膳食保障、娱乐、咨询、交通购买劳务派遣服务</t>
  </si>
  <si>
    <t>预计聘用62人</t>
  </si>
  <si>
    <t>聘用57人</t>
  </si>
  <si>
    <t>预期聘用62人，实际聘用57人</t>
  </si>
  <si>
    <t>质量指标</t>
  </si>
  <si>
    <t>指标1：劳务派遣人员达到养护中心各聘用岗位要求</t>
  </si>
  <si>
    <t>达到规定标准</t>
  </si>
  <si>
    <t>指标2：休养老人服务、护理质量</t>
  </si>
  <si>
    <t>指标3：按照合同约定每月支付对方单位劳务派遣费用</t>
  </si>
  <si>
    <t>时效指标</t>
  </si>
  <si>
    <t>指标1：根据合同，按月支付劳务费用</t>
  </si>
  <si>
    <t>按合同执行</t>
  </si>
  <si>
    <t>按合同约定执行完毕</t>
  </si>
  <si>
    <t>成本指标</t>
  </si>
  <si>
    <t>指标1：项目预算总额控制</t>
  </si>
  <si>
    <t>773.76万元以内</t>
  </si>
  <si>
    <t>共花费707.5461万元</t>
  </si>
  <si>
    <t>年初项目批复自有资金438.6312万元，全年预算和实际执行为372.4173万元</t>
  </si>
  <si>
    <t>效益指标</t>
  </si>
  <si>
    <t>经济效益
指标</t>
  </si>
  <si>
    <t>指标1：引入劳务派遣弥补编内人员不足，可以最大限度节约成本，减少财政资金的投入</t>
  </si>
  <si>
    <t>节约财政资金</t>
  </si>
  <si>
    <t>劳务派遣工作有效节约财政资金</t>
  </si>
  <si>
    <t>社会效益
指标</t>
  </si>
  <si>
    <t>指标1：引入劳务派遣弥补编内人员不足，既能满足养护中心正常运行，还能确保为老人提供优质服务</t>
  </si>
  <si>
    <t>确保机构正常运转及老人得到专业优质高效服务</t>
  </si>
  <si>
    <t>确保机构正常运转保障老人得到专业优质高效服务</t>
  </si>
  <si>
    <t>满意度
指标</t>
  </si>
  <si>
    <t>服务对象满意度指标</t>
  </si>
  <si>
    <t>指标1：休养人员满意度</t>
  </si>
  <si>
    <t>满意</t>
  </si>
  <si>
    <t>达到98%以上</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</si>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</sst>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
      <color theme="1"/>
      <name val="宋体"/>
      <charset val="134"/>
    </font>
    <font>
      <sz val="10"/>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2"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1" xfId="1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lignment vertical="center"/>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view="pageBreakPreview" zoomScale="70" zoomScaleNormal="100" topLeftCell="A16" workbookViewId="0">
      <selection activeCell="J15" sqref="J15"/>
    </sheetView>
  </sheetViews>
  <sheetFormatPr defaultColWidth="9" defaultRowHeight="14"/>
  <cols>
    <col min="1" max="2" width="7" style="1" customWidth="1"/>
    <col min="3" max="4" width="11.2545454545455" style="1" customWidth="1"/>
    <col min="5" max="5" width="12.3818181818182" style="1" customWidth="1"/>
    <col min="6" max="6" width="3.2" style="1" customWidth="1"/>
    <col min="7" max="7" width="12.8090909090909" style="1" customWidth="1"/>
    <col min="8" max="8" width="16.6" style="1" customWidth="1"/>
    <col min="9" max="9" width="6.25454545454545" style="2" customWidth="1"/>
    <col min="10" max="10" width="7.88181818181818" style="2" customWidth="1"/>
    <col min="11" max="11" width="7.88181818181818" style="1" customWidth="1"/>
    <col min="12" max="12" width="11.3727272727273" style="1" customWidth="1"/>
    <col min="13" max="16384" width="9" style="1"/>
  </cols>
  <sheetData>
    <row r="1" ht="22.15" customHeight="1" spans="1:12">
      <c r="A1" s="3" t="s">
        <v>0</v>
      </c>
      <c r="B1" s="3"/>
      <c r="C1" s="3"/>
      <c r="D1" s="3"/>
      <c r="E1" s="3"/>
      <c r="F1" s="3"/>
      <c r="G1" s="3"/>
      <c r="H1" s="3"/>
      <c r="I1" s="3"/>
      <c r="J1" s="3"/>
      <c r="K1" s="3"/>
      <c r="L1" s="3"/>
    </row>
    <row r="2" ht="17" customHeight="1" spans="1:12">
      <c r="A2" s="4" t="s">
        <v>1</v>
      </c>
      <c r="B2" s="5"/>
      <c r="C2" s="5"/>
      <c r="D2" s="5"/>
      <c r="E2" s="5"/>
      <c r="F2" s="5"/>
      <c r="G2" s="5"/>
      <c r="H2" s="5"/>
      <c r="I2" s="5"/>
      <c r="J2" s="5"/>
      <c r="K2" s="5"/>
      <c r="L2" s="5"/>
    </row>
    <row r="3" ht="23.25" customHeight="1" spans="1:12">
      <c r="A3" s="6" t="s">
        <v>2</v>
      </c>
      <c r="B3" s="6"/>
      <c r="C3" s="6" t="s">
        <v>3</v>
      </c>
      <c r="D3" s="6"/>
      <c r="E3" s="6"/>
      <c r="F3" s="6"/>
      <c r="G3" s="6"/>
      <c r="H3" s="6"/>
      <c r="I3" s="6"/>
      <c r="J3" s="6"/>
      <c r="K3" s="6"/>
      <c r="L3" s="6"/>
    </row>
    <row r="4" ht="29.65" customHeight="1" spans="1:12">
      <c r="A4" s="6" t="s">
        <v>4</v>
      </c>
      <c r="B4" s="6"/>
      <c r="C4" s="6" t="s">
        <v>5</v>
      </c>
      <c r="D4" s="6"/>
      <c r="E4" s="6"/>
      <c r="F4" s="6"/>
      <c r="G4" s="6"/>
      <c r="H4" s="6" t="s">
        <v>6</v>
      </c>
      <c r="I4" s="6"/>
      <c r="J4" s="19" t="s">
        <v>7</v>
      </c>
      <c r="K4" s="20"/>
      <c r="L4" s="21"/>
    </row>
    <row r="5" ht="23.25" customHeight="1" spans="1:12">
      <c r="A5" s="6" t="s">
        <v>8</v>
      </c>
      <c r="B5" s="6"/>
      <c r="C5" s="6" t="s">
        <v>9</v>
      </c>
      <c r="D5" s="6"/>
      <c r="E5" s="6"/>
      <c r="F5" s="6"/>
      <c r="G5" s="6"/>
      <c r="H5" s="6" t="s">
        <v>10</v>
      </c>
      <c r="I5" s="6"/>
      <c r="J5" s="6">
        <v>50941511</v>
      </c>
      <c r="K5" s="6"/>
      <c r="L5" s="6"/>
    </row>
    <row r="6" ht="31.15" customHeight="1" spans="1:12">
      <c r="A6" s="6" t="s">
        <v>11</v>
      </c>
      <c r="B6" s="6"/>
      <c r="C6" s="6"/>
      <c r="D6" s="6"/>
      <c r="E6" s="6" t="s">
        <v>12</v>
      </c>
      <c r="F6" s="6" t="s">
        <v>13</v>
      </c>
      <c r="G6" s="6"/>
      <c r="H6" s="6" t="s">
        <v>14</v>
      </c>
      <c r="I6" s="6"/>
      <c r="J6" s="6" t="s">
        <v>15</v>
      </c>
      <c r="K6" s="6" t="s">
        <v>16</v>
      </c>
      <c r="L6" s="6" t="s">
        <v>17</v>
      </c>
    </row>
    <row r="7" ht="23.25" customHeight="1" spans="1:12">
      <c r="A7" s="6"/>
      <c r="B7" s="6"/>
      <c r="C7" s="7" t="s">
        <v>18</v>
      </c>
      <c r="D7" s="7"/>
      <c r="E7" s="6">
        <v>773.76</v>
      </c>
      <c r="F7" s="6">
        <v>707.5461</v>
      </c>
      <c r="G7" s="6"/>
      <c r="H7" s="6">
        <v>707.5461</v>
      </c>
      <c r="I7" s="6"/>
      <c r="J7" s="6">
        <v>10</v>
      </c>
      <c r="K7" s="22">
        <f>H7/F7</f>
        <v>1</v>
      </c>
      <c r="L7" s="6">
        <f>J7*K7</f>
        <v>10</v>
      </c>
    </row>
    <row r="8" ht="23.25" customHeight="1" spans="1:12">
      <c r="A8" s="6"/>
      <c r="B8" s="6"/>
      <c r="C8" s="6" t="s">
        <v>19</v>
      </c>
      <c r="D8" s="6"/>
      <c r="E8" s="6">
        <v>335.1288</v>
      </c>
      <c r="F8" s="6">
        <v>335.1288</v>
      </c>
      <c r="G8" s="6"/>
      <c r="H8" s="6">
        <v>335.1288</v>
      </c>
      <c r="I8" s="6"/>
      <c r="J8" s="26" t="s">
        <v>20</v>
      </c>
      <c r="K8" s="22">
        <f t="shared" ref="K8:K10" si="0">H8/F8</f>
        <v>1</v>
      </c>
      <c r="L8" s="26" t="s">
        <v>20</v>
      </c>
    </row>
    <row r="9" ht="19.5" customHeight="1" spans="1:12">
      <c r="A9" s="6"/>
      <c r="B9" s="6"/>
      <c r="C9" s="6" t="s">
        <v>21</v>
      </c>
      <c r="D9" s="6"/>
      <c r="E9" s="6">
        <v>0</v>
      </c>
      <c r="F9" s="6">
        <v>0</v>
      </c>
      <c r="G9" s="6"/>
      <c r="H9" s="6">
        <v>0</v>
      </c>
      <c r="I9" s="6"/>
      <c r="J9" s="26" t="s">
        <v>20</v>
      </c>
      <c r="K9" s="26" t="s">
        <v>20</v>
      </c>
      <c r="L9" s="26" t="s">
        <v>20</v>
      </c>
    </row>
    <row r="10" ht="23.25" customHeight="1" spans="1:12">
      <c r="A10" s="6"/>
      <c r="B10" s="6"/>
      <c r="C10" s="6" t="s">
        <v>22</v>
      </c>
      <c r="D10" s="6"/>
      <c r="E10" s="6">
        <v>438.6312</v>
      </c>
      <c r="F10" s="6">
        <v>372.4173</v>
      </c>
      <c r="G10" s="6"/>
      <c r="H10" s="6">
        <v>372.4173</v>
      </c>
      <c r="I10" s="6"/>
      <c r="J10" s="26" t="s">
        <v>20</v>
      </c>
      <c r="K10" s="22">
        <f t="shared" si="0"/>
        <v>1</v>
      </c>
      <c r="L10" s="26" t="s">
        <v>20</v>
      </c>
    </row>
    <row r="11" ht="22.15" customHeight="1" spans="1:12">
      <c r="A11" s="6" t="s">
        <v>23</v>
      </c>
      <c r="B11" s="6" t="s">
        <v>24</v>
      </c>
      <c r="C11" s="6"/>
      <c r="D11" s="6"/>
      <c r="E11" s="6"/>
      <c r="F11" s="6"/>
      <c r="G11" s="6"/>
      <c r="H11" s="6" t="s">
        <v>25</v>
      </c>
      <c r="I11" s="6"/>
      <c r="J11" s="6"/>
      <c r="K11" s="6"/>
      <c r="L11" s="6"/>
    </row>
    <row r="12" ht="76.15" customHeight="1" spans="1:12">
      <c r="A12" s="6"/>
      <c r="B12" s="8" t="s">
        <v>26</v>
      </c>
      <c r="C12" s="9"/>
      <c r="D12" s="9"/>
      <c r="E12" s="9"/>
      <c r="F12" s="9"/>
      <c r="G12" s="10"/>
      <c r="H12" s="8" t="s">
        <v>27</v>
      </c>
      <c r="I12" s="9"/>
      <c r="J12" s="9"/>
      <c r="K12" s="9"/>
      <c r="L12" s="10"/>
    </row>
    <row r="13" ht="15" customHeight="1" spans="1:12">
      <c r="A13" s="6" t="s">
        <v>28</v>
      </c>
      <c r="B13" s="6" t="s">
        <v>29</v>
      </c>
      <c r="C13" s="6" t="s">
        <v>30</v>
      </c>
      <c r="D13" s="6" t="s">
        <v>31</v>
      </c>
      <c r="E13" s="6"/>
      <c r="F13" s="6"/>
      <c r="G13" s="6" t="s">
        <v>32</v>
      </c>
      <c r="H13" s="6" t="s">
        <v>33</v>
      </c>
      <c r="I13" s="6" t="s">
        <v>15</v>
      </c>
      <c r="J13" s="6" t="s">
        <v>17</v>
      </c>
      <c r="K13" s="6" t="s">
        <v>34</v>
      </c>
      <c r="L13" s="6"/>
    </row>
    <row r="14" ht="15" customHeight="1" spans="1:12">
      <c r="A14" s="6"/>
      <c r="B14" s="6"/>
      <c r="C14" s="6"/>
      <c r="D14" s="6"/>
      <c r="E14" s="6"/>
      <c r="F14" s="6"/>
      <c r="G14" s="11"/>
      <c r="H14" s="6"/>
      <c r="I14" s="6"/>
      <c r="J14" s="6"/>
      <c r="K14" s="6"/>
      <c r="L14" s="6"/>
    </row>
    <row r="15" ht="70.9" customHeight="1" spans="1:12">
      <c r="A15" s="6"/>
      <c r="B15" s="6" t="s">
        <v>35</v>
      </c>
      <c r="C15" s="6" t="s">
        <v>36</v>
      </c>
      <c r="D15" s="12" t="s">
        <v>37</v>
      </c>
      <c r="E15" s="12"/>
      <c r="F15" s="12"/>
      <c r="G15" s="6" t="s">
        <v>38</v>
      </c>
      <c r="H15" s="6" t="s">
        <v>39</v>
      </c>
      <c r="I15" s="6">
        <v>10</v>
      </c>
      <c r="J15" s="6">
        <v>9</v>
      </c>
      <c r="K15" s="6" t="s">
        <v>40</v>
      </c>
      <c r="L15" s="6"/>
    </row>
    <row r="16" ht="38" customHeight="1" spans="1:12">
      <c r="A16" s="6"/>
      <c r="B16" s="6"/>
      <c r="C16" s="6" t="s">
        <v>41</v>
      </c>
      <c r="D16" s="12" t="s">
        <v>42</v>
      </c>
      <c r="E16" s="12"/>
      <c r="F16" s="12"/>
      <c r="G16" s="6" t="s">
        <v>43</v>
      </c>
      <c r="H16" s="6" t="s">
        <v>43</v>
      </c>
      <c r="I16" s="6">
        <v>10</v>
      </c>
      <c r="J16" s="6">
        <v>10</v>
      </c>
      <c r="K16" s="6"/>
      <c r="L16" s="6"/>
    </row>
    <row r="17" ht="39" customHeight="1" spans="1:12">
      <c r="A17" s="6"/>
      <c r="B17" s="6"/>
      <c r="C17" s="6"/>
      <c r="D17" s="12" t="s">
        <v>44</v>
      </c>
      <c r="E17" s="12"/>
      <c r="F17" s="12"/>
      <c r="G17" s="6" t="s">
        <v>43</v>
      </c>
      <c r="H17" s="6" t="s">
        <v>43</v>
      </c>
      <c r="I17" s="6">
        <v>5</v>
      </c>
      <c r="J17" s="6">
        <v>5</v>
      </c>
      <c r="K17" s="6"/>
      <c r="L17" s="6"/>
    </row>
    <row r="18" ht="38" customHeight="1" spans="1:12">
      <c r="A18" s="6"/>
      <c r="B18" s="6"/>
      <c r="C18" s="6"/>
      <c r="D18" s="12" t="s">
        <v>45</v>
      </c>
      <c r="E18" s="12"/>
      <c r="F18" s="12"/>
      <c r="G18" s="6" t="s">
        <v>43</v>
      </c>
      <c r="H18" s="6" t="s">
        <v>43</v>
      </c>
      <c r="I18" s="6">
        <v>10</v>
      </c>
      <c r="J18" s="6">
        <v>10</v>
      </c>
      <c r="K18" s="6"/>
      <c r="L18" s="6"/>
    </row>
    <row r="19" ht="30" customHeight="1" spans="1:12">
      <c r="A19" s="6"/>
      <c r="B19" s="6"/>
      <c r="C19" s="6" t="s">
        <v>46</v>
      </c>
      <c r="D19" s="12" t="s">
        <v>47</v>
      </c>
      <c r="E19" s="12"/>
      <c r="F19" s="12"/>
      <c r="G19" s="6" t="s">
        <v>48</v>
      </c>
      <c r="H19" s="6" t="s">
        <v>49</v>
      </c>
      <c r="I19" s="6">
        <v>5</v>
      </c>
      <c r="J19" s="6">
        <v>5</v>
      </c>
      <c r="K19" s="6"/>
      <c r="L19" s="6"/>
    </row>
    <row r="20" ht="56" customHeight="1" spans="1:12">
      <c r="A20" s="6"/>
      <c r="B20" s="6"/>
      <c r="C20" s="13" t="s">
        <v>50</v>
      </c>
      <c r="D20" s="14" t="s">
        <v>51</v>
      </c>
      <c r="E20" s="15"/>
      <c r="F20" s="16"/>
      <c r="G20" s="6" t="s">
        <v>52</v>
      </c>
      <c r="H20" s="6" t="s">
        <v>53</v>
      </c>
      <c r="I20" s="6">
        <v>10</v>
      </c>
      <c r="J20" s="6">
        <v>9</v>
      </c>
      <c r="K20" s="23" t="s">
        <v>54</v>
      </c>
      <c r="L20" s="24"/>
    </row>
    <row r="21" ht="48" customHeight="1" spans="1:12">
      <c r="A21" s="6"/>
      <c r="B21" s="6" t="s">
        <v>55</v>
      </c>
      <c r="C21" s="6" t="s">
        <v>56</v>
      </c>
      <c r="D21" s="12" t="s">
        <v>57</v>
      </c>
      <c r="E21" s="12"/>
      <c r="F21" s="12"/>
      <c r="G21" s="6" t="s">
        <v>58</v>
      </c>
      <c r="H21" s="6" t="s">
        <v>59</v>
      </c>
      <c r="I21" s="6">
        <v>15</v>
      </c>
      <c r="J21" s="6">
        <v>14</v>
      </c>
      <c r="K21" s="6"/>
      <c r="L21" s="6"/>
    </row>
    <row r="22" ht="57" customHeight="1" spans="1:12">
      <c r="A22" s="6"/>
      <c r="B22" s="6"/>
      <c r="C22" s="6" t="s">
        <v>60</v>
      </c>
      <c r="D22" s="12" t="s">
        <v>61</v>
      </c>
      <c r="E22" s="12"/>
      <c r="F22" s="12"/>
      <c r="G22" s="6" t="s">
        <v>62</v>
      </c>
      <c r="H22" s="6" t="s">
        <v>63</v>
      </c>
      <c r="I22" s="6">
        <v>15</v>
      </c>
      <c r="J22" s="6">
        <v>14</v>
      </c>
      <c r="K22" s="6"/>
      <c r="L22" s="6"/>
    </row>
    <row r="23" ht="33" customHeight="1" spans="1:12">
      <c r="A23" s="6"/>
      <c r="B23" s="6" t="s">
        <v>64</v>
      </c>
      <c r="C23" s="6" t="s">
        <v>65</v>
      </c>
      <c r="D23" s="12" t="s">
        <v>66</v>
      </c>
      <c r="E23" s="12"/>
      <c r="F23" s="12"/>
      <c r="G23" s="6" t="s">
        <v>67</v>
      </c>
      <c r="H23" s="17" t="s">
        <v>68</v>
      </c>
      <c r="I23" s="6">
        <v>10</v>
      </c>
      <c r="J23" s="6">
        <v>9</v>
      </c>
      <c r="K23" s="6"/>
      <c r="L23" s="6"/>
    </row>
    <row r="24" ht="23.25" customHeight="1" spans="1:12">
      <c r="A24" s="18" t="s">
        <v>69</v>
      </c>
      <c r="B24" s="18"/>
      <c r="C24" s="18"/>
      <c r="D24" s="18"/>
      <c r="E24" s="18"/>
      <c r="F24" s="18"/>
      <c r="G24" s="18"/>
      <c r="H24" s="18"/>
      <c r="I24" s="18">
        <v>100</v>
      </c>
      <c r="J24" s="18">
        <f>SUM(J15:J23)+L7</f>
        <v>95</v>
      </c>
      <c r="K24" s="25"/>
      <c r="L24" s="25"/>
    </row>
  </sheetData>
  <mergeCells count="65">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D23:F23"/>
    <mergeCell ref="K23:L23"/>
    <mergeCell ref="A24:H24"/>
    <mergeCell ref="K24:L24"/>
    <mergeCell ref="A11:A12"/>
    <mergeCell ref="A13:A23"/>
    <mergeCell ref="B13:B14"/>
    <mergeCell ref="B15:B20"/>
    <mergeCell ref="B21:B22"/>
    <mergeCell ref="C13:C14"/>
    <mergeCell ref="C16:C18"/>
    <mergeCell ref="G13:G14"/>
    <mergeCell ref="H13:H14"/>
    <mergeCell ref="I13:I14"/>
    <mergeCell ref="J13:J14"/>
    <mergeCell ref="D13:F14"/>
    <mergeCell ref="K13:L14"/>
    <mergeCell ref="A6:B10"/>
  </mergeCells>
  <pageMargins left="0.551181102362205" right="0.551181102362205" top="0.78740157480315" bottom="0.78740157480315" header="0.511811023622047" footer="0.511811023622047"/>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YC</cp:lastModifiedBy>
  <dcterms:created xsi:type="dcterms:W3CDTF">2021-03-08T07:14:00Z</dcterms:created>
  <cp:lastPrinted>2023-04-14T07:35:00Z</cp:lastPrinted>
  <dcterms:modified xsi:type="dcterms:W3CDTF">2023-06-06T08:35:41Z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D0DAEA0B55EE466591D60BD20593C702_13</vt:lpwstr>
  </property>
  <property fmtid="{D5CDD505-2E9C-101B-9397-08002B2CF9AE}" pid="3" name="KSOProductBuildVer">
    <vt:lpwstr>2052-11.1.0.14309</vt:lpwstr>
  </property>
</Properties>
</file>