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calcPr calcId="144525"/>
</workbook>
</file>

<file path=xl/sharedStrings.xml><?xml version="1.0" encoding="utf-8"?>
<sst xmlns="http://schemas.openxmlformats.org/spreadsheetml/2006/main" count="73" uniqueCount="62">
  <si>
    <t>项目支出绩效自评表</t>
  </si>
  <si>
    <t>（ 2022年度）</t>
  </si>
  <si>
    <t>项目名称</t>
  </si>
  <si>
    <t>党建工作经费</t>
  </si>
  <si>
    <t>主管部门</t>
  </si>
  <si>
    <t>北京市社会福利事务管理中心</t>
  </si>
  <si>
    <t>实施单位</t>
  </si>
  <si>
    <t>北京市社会福利事务管理中心本级</t>
  </si>
  <si>
    <t>项目负责人</t>
  </si>
  <si>
    <t>侯丽杰</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</si>
  <si>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</si>
  <si>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</si>
  <si>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</si>
  <si>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</si>
  <si>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</si>
  <si>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</si>
  <si>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</si>
  <si>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</si>
  <si>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</si>
  <si>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</si>
  <si>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</si>
  <si>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</si>
  <si>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</si>
  <si>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</si>
  <si>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</si>
  <si>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</si>
  <si>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开展科级干部和各类党员学习教育培训，对党员党的理论知识、政治觉悟政治素养进行综合提升，不断强化思想政治理论武装，提升党员领导干部综合能力及基层规范化管理能力。</t>
  </si>
  <si>
    <t>完成预期目标，共完成2个科级干部和各类党员学习教育培训，强化全体科级干部的政治思想理论，提升政治觉悟和政治素养，提升党员领导干部综合能力及基层规范化管理能力</t>
  </si>
  <si>
    <t>绩
效
指
标</t>
  </si>
  <si>
    <t>一级指标</t>
  </si>
  <si>
    <t>二级指标</t>
  </si>
  <si>
    <t>三级指标</t>
  </si>
  <si>
    <t>年度指标值</t>
  </si>
  <si>
    <t>实际完成值</t>
  </si>
  <si>
    <t>偏差原因分析及改进措施</t>
  </si>
  <si>
    <t>产出指标</t>
  </si>
  <si>
    <t>数量指标</t>
  </si>
  <si>
    <t>开展科级干部和各类党员学习教育培训（中心系统党的十九届六中全会科级干部政治轮训、党支部委员培训、系统党员轮训班、新党员培训班）</t>
  </si>
  <si>
    <t>4个培训班次</t>
  </si>
  <si>
    <t>2个</t>
  </si>
  <si>
    <t>中心系统党的十九届六中全会科级干部政治轮训采取线上培训的方式开展；系统党员轮训班受疫情影响无法按时集中开展线下培训，新党员培训班因中心系统2022年新发展了4名党员，不能成班，故取消</t>
  </si>
  <si>
    <t>质量指标</t>
  </si>
  <si>
    <t>党员党的理论知识、政治觉悟政治素养进行综合提升</t>
  </si>
  <si>
    <t>基本达到预期绩效目标</t>
  </si>
  <si>
    <t>时效指标</t>
  </si>
  <si>
    <t>2022年12月底前支付完毕</t>
  </si>
  <si>
    <t>受疫情等因素影响未完成全部支付</t>
  </si>
  <si>
    <t>成本指标</t>
  </si>
  <si>
    <t>总成本金额</t>
  </si>
  <si>
    <t>≤63.1</t>
  </si>
  <si>
    <t>17.576261万元</t>
  </si>
  <si>
    <t>效益指标</t>
  </si>
  <si>
    <t>社会效益指标</t>
  </si>
  <si>
    <t>强化全体科级干部的政治思想理论，提升政治觉悟和政治素养</t>
  </si>
  <si>
    <t>强化了全体科级干部的政治思想理论，提升政治觉悟和政治素养</t>
  </si>
  <si>
    <t>得到提升</t>
  </si>
  <si>
    <t>提升党员领导干部综合能力及基层规范化管理能力</t>
  </si>
  <si>
    <t>满意度指标</t>
  </si>
  <si>
    <t>服务对象满意度指标</t>
  </si>
  <si>
    <t>培训对象满意度</t>
  </si>
  <si>
    <t>≥90%</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</si>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</sst>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indexed="8"/>
      <name val="等线"/>
      <charset val="134"/>
    </font>
    <font>
      <sz val="18"/>
      <color indexed="8"/>
      <name val="方正小标宋简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8" borderId="15" applyNumberFormat="0" applyFont="0" applyAlignment="0" applyProtection="0">
      <alignment vertical="center"/>
    </xf>
    <xf numFmtId="0" fontId="6"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6" fillId="10" borderId="0" applyNumberFormat="0" applyBorder="0" applyAlignment="0" applyProtection="0">
      <alignment vertical="center"/>
    </xf>
    <xf numFmtId="0" fontId="10" fillId="0" borderId="17" applyNumberFormat="0" applyFill="0" applyAlignment="0" applyProtection="0">
      <alignment vertical="center"/>
    </xf>
    <xf numFmtId="0" fontId="6" fillId="11" borderId="0" applyNumberFormat="0" applyBorder="0" applyAlignment="0" applyProtection="0">
      <alignment vertical="center"/>
    </xf>
    <xf numFmtId="0" fontId="16" fillId="12" borderId="18" applyNumberFormat="0" applyAlignment="0" applyProtection="0">
      <alignment vertical="center"/>
    </xf>
    <xf numFmtId="0" fontId="17" fillId="12" borderId="14" applyNumberFormat="0" applyAlignment="0" applyProtection="0">
      <alignment vertical="center"/>
    </xf>
    <xf numFmtId="0" fontId="18" fillId="13" borderId="19"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22">
    <xf numFmtId="0" fontId="0" fillId="0" borderId="0" xfId="0" applyAlignment="1"/>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9" fontId="2" fillId="0" borderId="5" xfId="0" applyNumberFormat="1" applyFont="1" applyBorder="1" applyAlignment="1">
      <alignment horizontal="center" vertical="center" wrapText="1"/>
    </xf>
    <xf numFmtId="10" fontId="2" fillId="0" borderId="5" xfId="11"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0" topLeftCell="A4" workbookViewId="0">
      <selection activeCell="K12" sqref="K12"/>
    </sheetView>
  </sheetViews>
  <sheetFormatPr defaultColWidth="13.75" defaultRowHeight="14"/>
  <cols>
    <col min="1" max="1" width="5.25" style="1" customWidth="1"/>
    <col min="2" max="2" width="9.58333333333333" style="1" customWidth="1"/>
    <col min="3" max="3" width="14.5833333333333" style="1" customWidth="1"/>
    <col min="4" max="4" width="9.85833333333333" style="1" customWidth="1"/>
    <col min="5" max="5" width="9.5" style="1" customWidth="1"/>
    <col min="6" max="6" width="14.4166666666667" style="1" customWidth="1"/>
    <col min="7" max="7" width="11.6666666666667" style="1" customWidth="1"/>
    <col min="8" max="8" width="8.25" style="1" customWidth="1"/>
    <col min="9" max="9" width="7.33333333333333" style="1" customWidth="1"/>
    <col min="10" max="10" width="22.4166666666667"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15001306961</v>
      </c>
      <c r="I5" s="6"/>
      <c r="J5" s="5"/>
    </row>
    <row r="6" ht="22.75" customHeight="1" spans="1:10">
      <c r="A6" s="8" t="s">
        <v>11</v>
      </c>
      <c r="B6" s="9"/>
      <c r="C6" s="4"/>
      <c r="D6" s="5"/>
      <c r="E6" s="7" t="s">
        <v>12</v>
      </c>
      <c r="F6" s="7" t="s">
        <v>13</v>
      </c>
      <c r="G6" s="7" t="s">
        <v>14</v>
      </c>
      <c r="H6" s="7" t="s">
        <v>15</v>
      </c>
      <c r="I6" s="7" t="s">
        <v>16</v>
      </c>
      <c r="J6" s="7" t="s">
        <v>17</v>
      </c>
    </row>
    <row r="7" ht="22.75" customHeight="1" spans="1:10">
      <c r="A7" s="10"/>
      <c r="B7" s="11"/>
      <c r="C7" s="12" t="s">
        <v>18</v>
      </c>
      <c r="D7" s="13"/>
      <c r="E7" s="7">
        <v>63.1</v>
      </c>
      <c r="F7" s="7">
        <f>F8</f>
        <v>30.41</v>
      </c>
      <c r="G7" s="7">
        <f>G8</f>
        <v>17.576261</v>
      </c>
      <c r="H7" s="7">
        <v>10</v>
      </c>
      <c r="I7" s="20">
        <f>G7/F7</f>
        <v>0.57797635646169</v>
      </c>
      <c r="J7" s="21">
        <f>H7*I7</f>
        <v>5.7797635646169</v>
      </c>
    </row>
    <row r="8" ht="22.75" customHeight="1" spans="1:10">
      <c r="A8" s="10"/>
      <c r="B8" s="11"/>
      <c r="C8" s="12" t="s">
        <v>19</v>
      </c>
      <c r="D8" s="13"/>
      <c r="E8" s="7">
        <v>63.1</v>
      </c>
      <c r="F8" s="7">
        <v>30.41</v>
      </c>
      <c r="G8" s="7">
        <v>17.576261</v>
      </c>
      <c r="H8" s="22" t="s">
        <v>20</v>
      </c>
      <c r="I8" s="20">
        <f t="shared" ref="I8:I10" si="0">G8/F8</f>
        <v>0.57797635646169</v>
      </c>
      <c r="J8" s="7" t="s">
        <v>20</v>
      </c>
    </row>
    <row r="9" ht="22.75" customHeight="1" spans="1:10">
      <c r="A9" s="10"/>
      <c r="B9" s="11"/>
      <c r="C9" s="12" t="s">
        <v>21</v>
      </c>
      <c r="D9" s="13"/>
      <c r="E9" s="7"/>
      <c r="F9" s="7"/>
      <c r="G9" s="7"/>
      <c r="H9" s="7" t="s">
        <v>20</v>
      </c>
      <c r="I9" s="7" t="e">
        <f t="shared" si="0"/>
        <v>#DIV/0!</v>
      </c>
      <c r="J9" s="7" t="s">
        <v>20</v>
      </c>
    </row>
    <row r="10" ht="22.75" customHeight="1" spans="1:10">
      <c r="A10" s="14"/>
      <c r="B10" s="15"/>
      <c r="C10" s="12" t="s">
        <v>22</v>
      </c>
      <c r="D10" s="13"/>
      <c r="E10" s="7"/>
      <c r="F10" s="7"/>
      <c r="G10" s="7"/>
      <c r="H10" s="7" t="s">
        <v>20</v>
      </c>
      <c r="I10" s="7" t="e">
        <f t="shared" si="0"/>
        <v>#DIV/0!</v>
      </c>
      <c r="J10" s="7" t="s">
        <v>20</v>
      </c>
    </row>
    <row r="11" ht="22.75" customHeight="1" spans="1:10">
      <c r="A11" s="8" t="s">
        <v>23</v>
      </c>
      <c r="B11" s="9"/>
      <c r="C11" s="7" t="s">
        <v>24</v>
      </c>
      <c r="D11" s="7"/>
      <c r="E11" s="7"/>
      <c r="F11" s="7"/>
      <c r="G11" s="7" t="s">
        <v>25</v>
      </c>
      <c r="H11" s="7"/>
      <c r="I11" s="7"/>
      <c r="J11" s="7"/>
    </row>
    <row r="12" ht="86.5" customHeight="1" spans="1:10">
      <c r="A12" s="14"/>
      <c r="B12" s="15"/>
      <c r="C12" s="16" t="s">
        <v>26</v>
      </c>
      <c r="D12" s="16"/>
      <c r="E12" s="16"/>
      <c r="F12" s="16"/>
      <c r="G12" s="16" t="s">
        <v>27</v>
      </c>
      <c r="H12" s="16"/>
      <c r="I12" s="16"/>
      <c r="J12" s="16"/>
    </row>
    <row r="13" ht="30" customHeight="1" spans="1:10">
      <c r="A13" s="17" t="s">
        <v>28</v>
      </c>
      <c r="B13" s="7" t="s">
        <v>29</v>
      </c>
      <c r="C13" s="7" t="s">
        <v>30</v>
      </c>
      <c r="D13" s="4" t="s">
        <v>31</v>
      </c>
      <c r="E13" s="5"/>
      <c r="F13" s="7" t="s">
        <v>32</v>
      </c>
      <c r="G13" s="7" t="s">
        <v>33</v>
      </c>
      <c r="H13" s="7" t="s">
        <v>15</v>
      </c>
      <c r="I13" s="7" t="s">
        <v>17</v>
      </c>
      <c r="J13" s="7" t="s">
        <v>34</v>
      </c>
    </row>
    <row r="14" ht="100" customHeight="1" spans="1:10">
      <c r="A14" s="18"/>
      <c r="B14" s="7" t="s">
        <v>35</v>
      </c>
      <c r="C14" s="17" t="s">
        <v>36</v>
      </c>
      <c r="D14" s="12" t="s">
        <v>37</v>
      </c>
      <c r="E14" s="13"/>
      <c r="F14" s="7" t="s">
        <v>38</v>
      </c>
      <c r="G14" s="7" t="s">
        <v>39</v>
      </c>
      <c r="H14" s="7">
        <v>15</v>
      </c>
      <c r="I14" s="7">
        <v>12</v>
      </c>
      <c r="J14" s="7" t="s">
        <v>40</v>
      </c>
    </row>
    <row r="15" ht="48" customHeight="1" spans="1:10">
      <c r="A15" s="18"/>
      <c r="B15" s="7"/>
      <c r="C15" s="17" t="s">
        <v>41</v>
      </c>
      <c r="D15" s="4" t="s">
        <v>42</v>
      </c>
      <c r="E15" s="5"/>
      <c r="F15" s="7" t="s">
        <v>42</v>
      </c>
      <c r="G15" s="7" t="s">
        <v>43</v>
      </c>
      <c r="H15" s="7">
        <v>15</v>
      </c>
      <c r="I15" s="7">
        <v>14.5</v>
      </c>
      <c r="J15" s="7"/>
    </row>
    <row r="16" ht="44" customHeight="1" spans="1:10">
      <c r="A16" s="18"/>
      <c r="B16" s="7"/>
      <c r="C16" s="17" t="s">
        <v>44</v>
      </c>
      <c r="D16" s="12" t="s">
        <v>45</v>
      </c>
      <c r="E16" s="13"/>
      <c r="F16" s="19" t="s">
        <v>45</v>
      </c>
      <c r="G16" s="19" t="s">
        <v>46</v>
      </c>
      <c r="H16" s="7">
        <v>10</v>
      </c>
      <c r="I16" s="7">
        <v>8</v>
      </c>
      <c r="J16" s="7"/>
    </row>
    <row r="17" ht="35" customHeight="1" spans="1:10">
      <c r="A17" s="18"/>
      <c r="B17" s="7"/>
      <c r="C17" s="17" t="s">
        <v>47</v>
      </c>
      <c r="D17" s="12" t="s">
        <v>48</v>
      </c>
      <c r="E17" s="13"/>
      <c r="F17" s="7" t="s">
        <v>49</v>
      </c>
      <c r="G17" s="7" t="s">
        <v>50</v>
      </c>
      <c r="H17" s="7">
        <v>10</v>
      </c>
      <c r="I17" s="7">
        <v>6</v>
      </c>
      <c r="J17" s="7"/>
    </row>
    <row r="18" ht="54" customHeight="1" spans="1:10">
      <c r="A18" s="18"/>
      <c r="B18" s="7" t="s">
        <v>51</v>
      </c>
      <c r="C18" s="17" t="s">
        <v>52</v>
      </c>
      <c r="D18" s="12" t="s">
        <v>53</v>
      </c>
      <c r="E18" s="13"/>
      <c r="F18" s="7" t="s">
        <v>54</v>
      </c>
      <c r="G18" s="19" t="s">
        <v>55</v>
      </c>
      <c r="H18" s="7">
        <v>15</v>
      </c>
      <c r="I18" s="7">
        <v>14.5</v>
      </c>
      <c r="J18" s="7"/>
    </row>
    <row r="19" ht="48" customHeight="1" spans="1:10">
      <c r="A19" s="18"/>
      <c r="B19" s="7"/>
      <c r="C19" s="18"/>
      <c r="D19" s="12" t="s">
        <v>56</v>
      </c>
      <c r="E19" s="13"/>
      <c r="F19" s="19" t="s">
        <v>55</v>
      </c>
      <c r="G19" s="19" t="s">
        <v>55</v>
      </c>
      <c r="H19" s="7">
        <v>15</v>
      </c>
      <c r="I19" s="7">
        <v>14.5</v>
      </c>
      <c r="J19" s="7"/>
    </row>
    <row r="20" ht="37" customHeight="1" spans="1:10">
      <c r="A20" s="18"/>
      <c r="B20" s="17" t="s">
        <v>57</v>
      </c>
      <c r="C20" s="17" t="s">
        <v>58</v>
      </c>
      <c r="D20" s="12" t="s">
        <v>59</v>
      </c>
      <c r="E20" s="13"/>
      <c r="F20" s="7" t="s">
        <v>60</v>
      </c>
      <c r="G20" s="19">
        <v>1</v>
      </c>
      <c r="H20" s="7">
        <v>10</v>
      </c>
      <c r="I20" s="7">
        <v>9.5</v>
      </c>
      <c r="J20" s="7"/>
    </row>
    <row r="21" ht="31" customHeight="1" spans="1:10">
      <c r="A21" s="4" t="s">
        <v>61</v>
      </c>
      <c r="B21" s="6"/>
      <c r="C21" s="6"/>
      <c r="D21" s="6"/>
      <c r="E21" s="6"/>
      <c r="F21" s="6"/>
      <c r="G21" s="5"/>
      <c r="H21" s="7">
        <v>100</v>
      </c>
      <c r="I21" s="21">
        <f>SUM(I14:I20)+J7</f>
        <v>84.7797635646169</v>
      </c>
      <c r="J21" s="7"/>
    </row>
  </sheetData>
  <mergeCells count="34">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7"/>
    <mergeCell ref="B18:B19"/>
    <mergeCell ref="C18:C19"/>
    <mergeCell ref="A6:B10"/>
    <mergeCell ref="A11:B12"/>
  </mergeCells>
  <pageMargins left="0.707638888888889" right="0.707638888888889" top="0.747916666666667" bottom="0.747916666666667" header="0.313888888888889" footer="0.313888888888889"/>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2023-05-04T06:00:09Z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EF707CB837244E9DA4B974F2B409F0DB_12</vt:lpwstr>
  </property>
</Properties>
</file>