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<sst xmlns="http://schemas.openxmlformats.org/spreadsheetml/2006/main" count="96" uniqueCount="76">
  <si>
    <t>项目支出绩效自评表</t>
  </si>
  <si>
    <t>（  2022    年度）</t>
  </si>
  <si>
    <t>项目名称</t>
  </si>
  <si>
    <t>卫生防疫经费</t>
  </si>
  <si>
    <t>主管部门</t>
  </si>
  <si>
    <t>北京市社会福利事务管理中心</t>
  </si>
  <si>
    <t>实施单位</t>
  </si>
  <si>
    <t>北京市第二儿童福利院</t>
  </si>
  <si>
    <t>项目负责人</t>
  </si>
  <si>
    <t>茹松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</si>
  <si>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</si>
  <si>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</si>
  <si>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</si>
  <si>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</si>
  <si>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</si>
  <si>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</si>
  <si>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</si>
  <si>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</si>
  <si>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</si>
  <si>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</si>
  <si>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</si>
  <si>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</si>
  <si>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</si>
  <si>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</si>
  <si>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</si>
  <si>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</si>
  <si>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孤残儿童及各部门卫生防疫物资的采购和及时供应，有效预防院内传染病的发生，确保疫情防控工作常态化；同时开展洗衣外包服务保障400余名孤残儿童衣物及床品的清洗消毒，确保提高生活及护理质量；按照中心及属地规定，开展垃圾分类工作，签订四类垃圾清运合同，确保分类有序清理及时，维持我院良好的环境秩序。</t>
  </si>
  <si>
    <t>完成垃圾分类合同签订，定时清理垃圾有效避免蚊虫滋生，疫情防控期间卫生防疫用品量增大，及时供应确保防疫用品采购及领用，完成洗衣外包服务项目招标，确保困境儿童及特困人员被服清洗消毒。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</si>
  <si>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</si>
  <si>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</si>
  <si>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</si>
  <si>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</si>
  <si>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</si>
  <si>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</si>
  <si>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</si>
  <si>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</si>
  <si>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</si>
  <si>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卫生防疫采购物品</t>
  </si>
  <si>
    <t>1项</t>
  </si>
  <si>
    <t>垃圾清运服务项目</t>
  </si>
  <si>
    <t>洗衣外包服务项目</t>
  </si>
  <si>
    <t>质量指标</t>
  </si>
  <si>
    <t>卫生防疫物资采购达到北京市政府采购电子采购要求及验收标准</t>
  </si>
  <si>
    <t>通过电子卖场、医疗保障局招采系统，按流程完成采购，采购物品符合相关标准</t>
  </si>
  <si>
    <t>达成预期目标</t>
  </si>
  <si>
    <t>洗衣外包服务按照合同约定执行,达到WS/T508-2016《医院医用织物洗涤消毒技术规范》及DB11/662-2009《医院布草洗涤卫生规范》要求</t>
  </si>
  <si>
    <t>严格按照合同执行，按时清运，按标准清洗消毒</t>
  </si>
  <si>
    <t>基本达成预期目标</t>
  </si>
  <si>
    <t>受疫情影响，生活区封闭管理，为确保困境儿童及特困人员身体健康，防止引毒入院，未能完全按照洗涤标准完成清洗</t>
  </si>
  <si>
    <t>垃圾清运服务按照合同约定执行同时符合政府文件要求</t>
  </si>
  <si>
    <t>厨余垃圾、其他垃圾，可回收无清运按属地要求完成合同签订，并按照疫情管理期间增量需求参照合同支付</t>
  </si>
  <si>
    <t>时效指标</t>
  </si>
  <si>
    <t>洗衣外包项目根据公开招标结果签订服务合同，每月根据实际发生数量进行结算</t>
  </si>
  <si>
    <t>据实结算</t>
  </si>
  <si>
    <t>防疫防护用品按政府采购价格执行，每月根据需求签订采购合同，开具政府采购结算单按实际发生结算。</t>
  </si>
  <si>
    <t>成本指标</t>
  </si>
  <si>
    <t>洗衣外包项目总预算控制</t>
  </si>
  <si>
    <t>182.58728万元</t>
  </si>
  <si>
    <t>101.90116万元</t>
  </si>
  <si>
    <t>受疫情影响，生活区封闭管理，为确保困境儿童及特困人员身体健康，防止引毒入院，未能完全按照洗涤标准完成清洗等原因，故导致预算执行有所结余。</t>
  </si>
  <si>
    <t>防护防疫物资以电子卖场价格为依据</t>
  </si>
  <si>
    <t>以电子卖场价格为依据</t>
  </si>
  <si>
    <t>垃圾清运项目预算控制</t>
  </si>
  <si>
    <t>12.6万元</t>
  </si>
  <si>
    <t>11.0162万元</t>
  </si>
  <si>
    <t>效益指标</t>
  </si>
  <si>
    <t>社会效益指标</t>
  </si>
  <si>
    <t>及时采购物资，保障防疫防护工作常态化开展，垃圾及时清运，降低院内感染率，提高护理服务质量</t>
  </si>
  <si>
    <t>提升园区整体卫生防疫水平</t>
  </si>
  <si>
    <t>委托专业洗衣外包公司进行衣物及床上用品洗涤，确保使困境儿童及特困人员日常衣物及床上用品干净整洁，保障其良好的生活环境</t>
  </si>
  <si>
    <t>开展洗衣外包服务保障400余名孤残儿童衣物及床品的清洗消毒，确保提高生活及护理质量</t>
  </si>
  <si>
    <t>满意度指标</t>
  </si>
  <si>
    <t>服务对象满意度</t>
  </si>
  <si>
    <t>工作人员及儿童满意度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</si>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</sst>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3" fontId="4" fillId="0" borderId="5" xfId="0" applyNumberFormat="1" applyFont="1" applyFill="1" applyBorder="1" applyAlignment="1">
      <alignment horizontal="center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70" zoomScaleNormal="70" zoomScaleSheetLayoutView="80" topLeftCell="B22" workbookViewId="0">
      <selection activeCell="I29" sqref="I29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7.0333333333333" style="1" customWidth="1"/>
    <col min="6" max="7" width="13.8333333333333" style="1" customWidth="1"/>
    <col min="8" max="8" width="8.25" style="1" customWidth="1"/>
    <col min="9" max="9" width="8.15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69491340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267.40578</v>
      </c>
      <c r="F7" s="7">
        <f t="shared" ref="F7:G7" si="0">SUM(F8:F10)</f>
        <v>432.40578</v>
      </c>
      <c r="G7" s="7">
        <f t="shared" si="0"/>
        <v>315.413175</v>
      </c>
      <c r="H7" s="7">
        <v>10</v>
      </c>
      <c r="I7" s="31">
        <f>G7/F7</f>
        <v>0.729437925182221</v>
      </c>
      <c r="J7" s="32">
        <v>7.29</v>
      </c>
    </row>
    <row r="8" ht="22.75" customHeight="1" spans="1:10">
      <c r="A8" s="11"/>
      <c r="B8" s="12"/>
      <c r="C8" s="13" t="s">
        <v>19</v>
      </c>
      <c r="D8" s="14"/>
      <c r="E8" s="7">
        <v>267.40578</v>
      </c>
      <c r="F8" s="7">
        <v>432.40578</v>
      </c>
      <c r="G8" s="7">
        <v>315.413175</v>
      </c>
      <c r="H8" s="33" t="s">
        <v>20</v>
      </c>
      <c r="I8" s="31">
        <f>G8/F8</f>
        <v>0.729437925182221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ref="I8:I10" si="1">G9/F9</f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0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22" t="s">
        <v>38</v>
      </c>
      <c r="G14" s="22" t="s">
        <v>38</v>
      </c>
      <c r="H14" s="22">
        <v>5</v>
      </c>
      <c r="I14" s="22">
        <v>5</v>
      </c>
      <c r="J14" s="7"/>
    </row>
    <row r="15" ht="30" customHeight="1" spans="1:10">
      <c r="A15" s="19"/>
      <c r="B15" s="19"/>
      <c r="C15" s="10"/>
      <c r="D15" s="20" t="s">
        <v>39</v>
      </c>
      <c r="E15" s="21"/>
      <c r="F15" s="22" t="s">
        <v>38</v>
      </c>
      <c r="G15" s="22" t="s">
        <v>38</v>
      </c>
      <c r="H15" s="22">
        <v>5</v>
      </c>
      <c r="I15" s="22">
        <v>5</v>
      </c>
      <c r="J15" s="7"/>
    </row>
    <row r="16" ht="30" customHeight="1" spans="1:10">
      <c r="A16" s="19"/>
      <c r="B16" s="19"/>
      <c r="C16" s="10"/>
      <c r="D16" s="20" t="s">
        <v>40</v>
      </c>
      <c r="E16" s="21"/>
      <c r="F16" s="22" t="s">
        <v>38</v>
      </c>
      <c r="G16" s="22" t="s">
        <v>38</v>
      </c>
      <c r="H16" s="22">
        <v>5</v>
      </c>
      <c r="I16" s="22">
        <v>5</v>
      </c>
      <c r="J16" s="7"/>
    </row>
    <row r="17" ht="76" customHeight="1" spans="1:10">
      <c r="A17" s="19"/>
      <c r="B17" s="19"/>
      <c r="C17" s="18" t="s">
        <v>41</v>
      </c>
      <c r="D17" s="20" t="s">
        <v>42</v>
      </c>
      <c r="E17" s="21"/>
      <c r="F17" s="17" t="s">
        <v>43</v>
      </c>
      <c r="G17" s="17" t="s">
        <v>44</v>
      </c>
      <c r="H17" s="17">
        <v>5</v>
      </c>
      <c r="I17" s="17">
        <v>5</v>
      </c>
      <c r="J17" s="7"/>
    </row>
    <row r="18" ht="111" customHeight="1" spans="1:10">
      <c r="A18" s="19"/>
      <c r="B18" s="19"/>
      <c r="C18" s="19"/>
      <c r="D18" s="20" t="s">
        <v>45</v>
      </c>
      <c r="E18" s="21"/>
      <c r="F18" s="17" t="s">
        <v>46</v>
      </c>
      <c r="G18" s="17" t="s">
        <v>47</v>
      </c>
      <c r="H18" s="17">
        <v>5</v>
      </c>
      <c r="I18" s="17">
        <v>4.5</v>
      </c>
      <c r="J18" s="17" t="s">
        <v>48</v>
      </c>
    </row>
    <row r="19" ht="112" customHeight="1" spans="1:10">
      <c r="A19" s="19"/>
      <c r="B19" s="19"/>
      <c r="C19" s="23"/>
      <c r="D19" s="20" t="s">
        <v>49</v>
      </c>
      <c r="E19" s="21"/>
      <c r="F19" s="17" t="s">
        <v>50</v>
      </c>
      <c r="G19" s="17" t="s">
        <v>44</v>
      </c>
      <c r="H19" s="17">
        <v>5</v>
      </c>
      <c r="I19" s="17">
        <v>5</v>
      </c>
      <c r="J19" s="17"/>
    </row>
    <row r="20" ht="55" customHeight="1" spans="1:10">
      <c r="A20" s="19"/>
      <c r="B20" s="19"/>
      <c r="C20" s="18" t="s">
        <v>51</v>
      </c>
      <c r="D20" s="20" t="s">
        <v>52</v>
      </c>
      <c r="E20" s="21"/>
      <c r="F20" s="17" t="s">
        <v>53</v>
      </c>
      <c r="G20" s="17" t="s">
        <v>44</v>
      </c>
      <c r="H20" s="17">
        <v>4</v>
      </c>
      <c r="I20" s="17">
        <v>4</v>
      </c>
      <c r="J20" s="7"/>
    </row>
    <row r="21" ht="67" customHeight="1" spans="1:10">
      <c r="A21" s="19"/>
      <c r="B21" s="19"/>
      <c r="C21" s="19"/>
      <c r="D21" s="20" t="s">
        <v>54</v>
      </c>
      <c r="E21" s="21"/>
      <c r="F21" s="17" t="s">
        <v>53</v>
      </c>
      <c r="G21" s="17" t="s">
        <v>44</v>
      </c>
      <c r="H21" s="17">
        <v>4</v>
      </c>
      <c r="I21" s="17">
        <v>4</v>
      </c>
      <c r="J21" s="7"/>
    </row>
    <row r="22" ht="33" customHeight="1" spans="1:10">
      <c r="A22" s="19"/>
      <c r="B22" s="19"/>
      <c r="C22" s="18" t="s">
        <v>55</v>
      </c>
      <c r="D22" s="20" t="s">
        <v>56</v>
      </c>
      <c r="E22" s="21"/>
      <c r="F22" s="24" t="s">
        <v>57</v>
      </c>
      <c r="G22" s="25" t="s">
        <v>58</v>
      </c>
      <c r="H22" s="17">
        <v>5</v>
      </c>
      <c r="I22" s="17">
        <v>4.5</v>
      </c>
      <c r="J22" s="18" t="s">
        <v>59</v>
      </c>
    </row>
    <row r="23" ht="52" customHeight="1" spans="1:10">
      <c r="A23" s="19"/>
      <c r="B23" s="19"/>
      <c r="C23" s="19"/>
      <c r="D23" s="20" t="s">
        <v>60</v>
      </c>
      <c r="E23" s="21"/>
      <c r="F23" s="26" t="s">
        <v>61</v>
      </c>
      <c r="G23" s="17" t="s">
        <v>44</v>
      </c>
      <c r="H23" s="17">
        <v>5</v>
      </c>
      <c r="I23" s="7">
        <v>5</v>
      </c>
      <c r="J23" s="19"/>
    </row>
    <row r="24" ht="52" customHeight="1" spans="1:10">
      <c r="A24" s="19"/>
      <c r="B24" s="23"/>
      <c r="C24" s="23"/>
      <c r="D24" s="27" t="s">
        <v>62</v>
      </c>
      <c r="E24" s="28"/>
      <c r="F24" s="24" t="s">
        <v>63</v>
      </c>
      <c r="G24" s="25" t="s">
        <v>64</v>
      </c>
      <c r="H24" s="17">
        <v>2</v>
      </c>
      <c r="I24" s="17">
        <v>1.5</v>
      </c>
      <c r="J24" s="23"/>
    </row>
    <row r="25" ht="57" customHeight="1" spans="1:10">
      <c r="A25" s="19"/>
      <c r="B25" s="19" t="s">
        <v>65</v>
      </c>
      <c r="C25" s="18" t="s">
        <v>66</v>
      </c>
      <c r="D25" s="29" t="s">
        <v>67</v>
      </c>
      <c r="E25" s="21"/>
      <c r="F25" s="17" t="s">
        <v>68</v>
      </c>
      <c r="G25" s="17" t="s">
        <v>44</v>
      </c>
      <c r="H25" s="17">
        <v>20</v>
      </c>
      <c r="I25" s="17">
        <v>19</v>
      </c>
      <c r="J25" s="7"/>
    </row>
    <row r="26" ht="86" customHeight="1" spans="1:10">
      <c r="A26" s="19"/>
      <c r="B26" s="19"/>
      <c r="C26" s="19"/>
      <c r="D26" s="29" t="s">
        <v>69</v>
      </c>
      <c r="E26" s="21"/>
      <c r="F26" s="30" t="s">
        <v>70</v>
      </c>
      <c r="G26" s="17" t="s">
        <v>44</v>
      </c>
      <c r="H26" s="17">
        <v>10</v>
      </c>
      <c r="I26" s="17">
        <v>10</v>
      </c>
      <c r="J26" s="7"/>
    </row>
    <row r="27" ht="39" customHeight="1" spans="1:10">
      <c r="A27" s="23"/>
      <c r="B27" s="7" t="s">
        <v>71</v>
      </c>
      <c r="C27" s="7" t="s">
        <v>72</v>
      </c>
      <c r="D27" s="7" t="s">
        <v>73</v>
      </c>
      <c r="E27" s="7"/>
      <c r="F27" s="7" t="s">
        <v>74</v>
      </c>
      <c r="G27" s="7" t="s">
        <v>74</v>
      </c>
      <c r="H27" s="7">
        <v>10</v>
      </c>
      <c r="I27" s="7">
        <v>10</v>
      </c>
      <c r="J27" s="7"/>
    </row>
    <row r="28" ht="30" customHeight="1" spans="1:10">
      <c r="A28" s="4" t="s">
        <v>75</v>
      </c>
      <c r="B28" s="6"/>
      <c r="C28" s="6"/>
      <c r="D28" s="6"/>
      <c r="E28" s="6"/>
      <c r="F28" s="6"/>
      <c r="G28" s="5"/>
      <c r="H28" s="7">
        <v>100</v>
      </c>
      <c r="I28" s="7">
        <f>SUM(I14:I27)+J7</f>
        <v>94.79</v>
      </c>
      <c r="J28" s="7"/>
    </row>
  </sheetData>
  <mergeCells count="4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13:A27"/>
    <mergeCell ref="B14:B24"/>
    <mergeCell ref="B25:B26"/>
    <mergeCell ref="C14:C16"/>
    <mergeCell ref="C17:C19"/>
    <mergeCell ref="C20:C21"/>
    <mergeCell ref="C22:C24"/>
    <mergeCell ref="C25:C26"/>
    <mergeCell ref="J22:J24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2023-06-06T07:54:33Z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DDB7865DF65B499EABA219A4A4E2CFE8_12</vt:lpwstr>
  </property>
  <property fmtid="{D5CDD505-2E9C-101B-9397-08002B2CF9AE}" pid="3" name="KSOProductBuildVer">
    <vt:lpwstr>2052-11.1.0.14309</vt:lpwstr>
  </property>
</Properties>
</file>