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<sst xmlns="http://schemas.openxmlformats.org/spreadsheetml/2006/main" count="89" uniqueCount="71">
  <si>
    <t>项目支出绩效自评表</t>
  </si>
  <si>
    <t>（    2022  年度）</t>
  </si>
  <si>
    <t>项目名称</t>
  </si>
  <si>
    <t>医疗补助经费</t>
  </si>
  <si>
    <t>主管部门</t>
  </si>
  <si>
    <t>北京市社会福利事务管理中心</t>
  </si>
  <si>
    <t>实施单位</t>
  </si>
  <si>
    <t>北京市第二儿童福利院</t>
  </si>
  <si>
    <t>项目负责人</t>
  </si>
  <si>
    <t>田雪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</si>
  <si>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</si>
  <si>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</si>
  <si>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</si>
  <si>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</si>
  <si>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</si>
  <si>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</si>
  <si>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</si>
  <si>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</si>
  <si>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</si>
  <si>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</si>
  <si>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</si>
  <si>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</si>
  <si>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</si>
  <si>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</si>
  <si>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</si>
  <si>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</si>
  <si>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困境儿童及特困人员生病就医提供保障，定期的体检，及时发现疾病，治疗疾病，保障孤残儿童及休养员的身体健康；为我院将步入社会的孤儿提高安置保障，我院有10名苯丙酮尿症休养员，使他们得到特殊的饮食保障。</t>
  </si>
  <si>
    <t>该项目的执行使我院困境儿童及特困人员生病能够及时住院就医；完成了困境儿童及特困人员的体检工作，发现问题并及时解决；完成10名苯丙酮尿症休养员所需的低苯丙氨酸饮食原料的采购工作；保证困境儿童及特困人员的正常生活、教育，假日活动等需要，确保困境儿童及特困人员身心健康成长，提高基本生活自理能力，保障其合法权益，减轻社会负担，为困境儿童及特困人员自食其力、全面发展，更好、更快地回归家庭、步入社会奠定基础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</si>
  <si>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</si>
  <si>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</si>
  <si>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</si>
  <si>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</si>
  <si>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</si>
  <si>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</si>
  <si>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</si>
  <si>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</si>
  <si>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</si>
  <si>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医疗、体检保障困境儿童及特困人员数量</t>
  </si>
  <si>
    <t>441名</t>
  </si>
  <si>
    <t>苯丙酮尿症困境儿童及特困人员数量</t>
  </si>
  <si>
    <t>10名</t>
  </si>
  <si>
    <t>质量指标</t>
  </si>
  <si>
    <t>不断完善困境儿童及特困人员健康档案，及时记录困境儿童及特困人员患病情况，为日常护理工作提供科学依据</t>
  </si>
  <si>
    <t>及时满足</t>
  </si>
  <si>
    <t>购买的低苯丙氨酸饮食原料</t>
  </si>
  <si>
    <t>符合医疗要求</t>
  </si>
  <si>
    <t>为待安置孤儿提供保障</t>
  </si>
  <si>
    <t>及时保障</t>
  </si>
  <si>
    <t>时效指标</t>
  </si>
  <si>
    <t>困境儿童及特困人员的就医需求及时满足</t>
  </si>
  <si>
    <t>达到预期目标</t>
  </si>
  <si>
    <t>低苯丙氨酸饮食原料按需采购</t>
  </si>
  <si>
    <t>按需采购</t>
  </si>
  <si>
    <t>成本指标</t>
  </si>
  <si>
    <t>预算项目总控制数</t>
  </si>
  <si>
    <t>175万元</t>
  </si>
  <si>
    <t>328万元</t>
  </si>
  <si>
    <t>截止至2022年12月底，医疗补助经费支出175万元。
截止2023年4月底，年中追加医疗补助经费支出153万元。</t>
  </si>
  <si>
    <t>效益指标</t>
  </si>
  <si>
    <t>社会效益指标</t>
  </si>
  <si>
    <t>为待安置孤儿步入社会提高保障，减轻国家负担</t>
  </si>
  <si>
    <t>基本达到预期目标</t>
  </si>
  <si>
    <t>困境儿童及特困人员身体健康素质水平不断提高</t>
  </si>
  <si>
    <t>维护合法权益、保障健康成长</t>
  </si>
  <si>
    <t>困境儿童及特困人员基本生活得到保障，维护困境儿童及特困人员合法权益、保障困境儿童及特困人员健康成长</t>
  </si>
  <si>
    <t>满意度指标</t>
  </si>
  <si>
    <t>服务对象满意度</t>
  </si>
  <si>
    <t>困境儿童满意度</t>
  </si>
  <si>
    <t>满意</t>
  </si>
  <si>
    <t>基本满意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</si>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</sst>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9" applyNumberFormat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18" fillId="13" borderId="2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topLeftCell="A22" workbookViewId="0">
      <selection activeCell="F24" sqref="F24"/>
    </sheetView>
  </sheetViews>
  <sheetFormatPr defaultColWidth="13.75" defaultRowHeight="1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7" width="13.8333333333333" style="1" customWidth="1"/>
    <col min="8" max="8" width="8.25" style="1" customWidth="1"/>
    <col min="9" max="9" width="9.775" style="1" customWidth="1"/>
    <col min="10" max="10" width="17.6833333333333" style="1" customWidth="1"/>
    <col min="11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69491329</v>
      </c>
      <c r="I5" s="6"/>
      <c r="J5" s="5"/>
    </row>
    <row r="6" ht="22.75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5" customHeight="1" spans="1:10">
      <c r="A7" s="11"/>
      <c r="B7" s="12"/>
      <c r="C7" s="13" t="s">
        <v>18</v>
      </c>
      <c r="D7" s="14"/>
      <c r="E7" s="7">
        <f>SUM(E8:E10)</f>
        <v>175</v>
      </c>
      <c r="F7" s="7">
        <f>SUM(F8:F10)</f>
        <v>328</v>
      </c>
      <c r="G7" s="7">
        <f t="shared" ref="F7:G7" si="0">SUM(G8:G10)</f>
        <v>328</v>
      </c>
      <c r="H7" s="7">
        <v>10</v>
      </c>
      <c r="I7" s="26">
        <f>G7/F7</f>
        <v>1</v>
      </c>
      <c r="J7" s="7">
        <f>H7*I7</f>
        <v>10</v>
      </c>
    </row>
    <row r="8" ht="22.75" customHeight="1" spans="1:10">
      <c r="A8" s="11"/>
      <c r="B8" s="12"/>
      <c r="C8" s="13" t="s">
        <v>19</v>
      </c>
      <c r="D8" s="14"/>
      <c r="E8" s="7">
        <v>175</v>
      </c>
      <c r="F8" s="10">
        <v>328</v>
      </c>
      <c r="G8" s="7">
        <v>328</v>
      </c>
      <c r="H8" s="28" t="s">
        <v>20</v>
      </c>
      <c r="I8" s="26">
        <f t="shared" ref="I8:I10" si="1">G8/F8</f>
        <v>1</v>
      </c>
      <c r="J8" s="7" t="s">
        <v>20</v>
      </c>
    </row>
    <row r="9" ht="22.75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7" t="e">
        <f t="shared" si="1"/>
        <v>#DIV/0!</v>
      </c>
      <c r="J9" s="7" t="s">
        <v>20</v>
      </c>
    </row>
    <row r="10" ht="22.75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20</v>
      </c>
      <c r="I10" s="7" t="e">
        <f t="shared" si="1"/>
        <v>#DIV/0!</v>
      </c>
      <c r="J10" s="7" t="s">
        <v>20</v>
      </c>
    </row>
    <row r="11" ht="22.7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133" customHeight="1" spans="1:10">
      <c r="A12" s="15"/>
      <c r="B12" s="16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</row>
    <row r="13" ht="30" customHeight="1" spans="1:10">
      <c r="A13" s="18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33" customHeight="1" spans="1:10">
      <c r="A14" s="19"/>
      <c r="B14" s="7" t="s">
        <v>35</v>
      </c>
      <c r="C14" s="10" t="s">
        <v>36</v>
      </c>
      <c r="D14" s="20" t="s">
        <v>37</v>
      </c>
      <c r="E14" s="21"/>
      <c r="F14" s="10" t="s">
        <v>38</v>
      </c>
      <c r="G14" s="7" t="s">
        <v>38</v>
      </c>
      <c r="H14" s="7">
        <v>10</v>
      </c>
      <c r="I14" s="7">
        <v>10</v>
      </c>
      <c r="J14" s="7"/>
    </row>
    <row r="15" ht="33" customHeight="1" spans="1:10">
      <c r="A15" s="19"/>
      <c r="B15" s="7"/>
      <c r="C15" s="10"/>
      <c r="D15" s="20" t="s">
        <v>39</v>
      </c>
      <c r="E15" s="21"/>
      <c r="F15" s="10" t="s">
        <v>40</v>
      </c>
      <c r="G15" s="7" t="s">
        <v>40</v>
      </c>
      <c r="H15" s="7">
        <v>5</v>
      </c>
      <c r="I15" s="7">
        <v>5</v>
      </c>
      <c r="J15" s="7"/>
    </row>
    <row r="16" ht="75" customHeight="1" spans="1:10">
      <c r="A16" s="19"/>
      <c r="B16" s="7"/>
      <c r="C16" s="22" t="s">
        <v>41</v>
      </c>
      <c r="D16" s="20" t="s">
        <v>42</v>
      </c>
      <c r="E16" s="21"/>
      <c r="F16" s="10" t="s">
        <v>43</v>
      </c>
      <c r="G16" s="7" t="s">
        <v>43</v>
      </c>
      <c r="H16" s="7">
        <v>5</v>
      </c>
      <c r="I16" s="7">
        <v>5</v>
      </c>
      <c r="J16" s="7"/>
    </row>
    <row r="17" ht="33" customHeight="1" spans="1:10">
      <c r="A17" s="19"/>
      <c r="B17" s="7"/>
      <c r="C17" s="23"/>
      <c r="D17" s="20" t="s">
        <v>44</v>
      </c>
      <c r="E17" s="21"/>
      <c r="F17" s="10" t="s">
        <v>45</v>
      </c>
      <c r="G17" s="10" t="s">
        <v>45</v>
      </c>
      <c r="H17" s="7">
        <v>5</v>
      </c>
      <c r="I17" s="7">
        <v>5</v>
      </c>
      <c r="J17" s="7"/>
    </row>
    <row r="18" ht="33" customHeight="1" spans="1:10">
      <c r="A18" s="19"/>
      <c r="B18" s="7"/>
      <c r="C18" s="24"/>
      <c r="D18" s="20" t="s">
        <v>46</v>
      </c>
      <c r="E18" s="21"/>
      <c r="F18" s="7" t="s">
        <v>47</v>
      </c>
      <c r="G18" s="7" t="s">
        <v>47</v>
      </c>
      <c r="H18" s="7">
        <v>5</v>
      </c>
      <c r="I18" s="7">
        <v>5</v>
      </c>
      <c r="J18" s="7"/>
    </row>
    <row r="19" ht="33" customHeight="1" spans="1:10">
      <c r="A19" s="19"/>
      <c r="B19" s="7"/>
      <c r="C19" s="22" t="s">
        <v>48</v>
      </c>
      <c r="D19" s="20" t="s">
        <v>49</v>
      </c>
      <c r="E19" s="21"/>
      <c r="F19" s="10" t="s">
        <v>43</v>
      </c>
      <c r="G19" s="7" t="s">
        <v>50</v>
      </c>
      <c r="H19" s="7">
        <v>10</v>
      </c>
      <c r="I19" s="7">
        <v>10</v>
      </c>
      <c r="J19" s="7"/>
    </row>
    <row r="20" ht="33" customHeight="1" spans="1:10">
      <c r="A20" s="19"/>
      <c r="B20" s="7"/>
      <c r="C20" s="23"/>
      <c r="D20" s="20" t="s">
        <v>51</v>
      </c>
      <c r="E20" s="21"/>
      <c r="F20" s="10" t="s">
        <v>52</v>
      </c>
      <c r="G20" s="7" t="s">
        <v>52</v>
      </c>
      <c r="H20" s="7">
        <v>5</v>
      </c>
      <c r="I20" s="7">
        <v>5</v>
      </c>
      <c r="J20" s="7"/>
    </row>
    <row r="21" ht="82" customHeight="1" spans="1:10">
      <c r="A21" s="19"/>
      <c r="B21" s="7"/>
      <c r="C21" s="22" t="s">
        <v>53</v>
      </c>
      <c r="D21" s="20" t="s">
        <v>54</v>
      </c>
      <c r="E21" s="21"/>
      <c r="F21" s="10" t="s">
        <v>55</v>
      </c>
      <c r="G21" s="7" t="s">
        <v>56</v>
      </c>
      <c r="H21" s="7">
        <v>5</v>
      </c>
      <c r="I21" s="7">
        <v>5</v>
      </c>
      <c r="J21" s="27" t="s">
        <v>57</v>
      </c>
    </row>
    <row r="22" ht="33" customHeight="1" spans="1:10">
      <c r="A22" s="19"/>
      <c r="B22" s="23" t="s">
        <v>58</v>
      </c>
      <c r="C22" s="22" t="s">
        <v>59</v>
      </c>
      <c r="D22" s="20" t="s">
        <v>60</v>
      </c>
      <c r="E22" s="21"/>
      <c r="F22" s="10" t="s">
        <v>43</v>
      </c>
      <c r="G22" s="7" t="s">
        <v>61</v>
      </c>
      <c r="H22" s="7">
        <v>10</v>
      </c>
      <c r="I22" s="7">
        <v>9</v>
      </c>
      <c r="J22" s="7"/>
    </row>
    <row r="23" ht="52" customHeight="1" spans="1:10">
      <c r="A23" s="19"/>
      <c r="B23" s="23"/>
      <c r="C23" s="23"/>
      <c r="D23" s="20" t="s">
        <v>62</v>
      </c>
      <c r="E23" s="21"/>
      <c r="F23" s="10" t="s">
        <v>63</v>
      </c>
      <c r="G23" s="7" t="s">
        <v>61</v>
      </c>
      <c r="H23" s="7">
        <v>10</v>
      </c>
      <c r="I23" s="7">
        <v>9</v>
      </c>
      <c r="J23" s="7"/>
    </row>
    <row r="24" ht="77" customHeight="1" spans="1:10">
      <c r="A24" s="19"/>
      <c r="B24" s="23"/>
      <c r="C24" s="24"/>
      <c r="D24" s="20" t="s">
        <v>64</v>
      </c>
      <c r="E24" s="21"/>
      <c r="F24" s="10" t="s">
        <v>63</v>
      </c>
      <c r="G24" s="7" t="s">
        <v>61</v>
      </c>
      <c r="H24" s="7">
        <v>10</v>
      </c>
      <c r="I24" s="7">
        <v>9</v>
      </c>
      <c r="J24" s="7"/>
    </row>
    <row r="25" ht="39" customHeight="1" spans="1:10">
      <c r="A25" s="25"/>
      <c r="B25" s="7" t="s">
        <v>65</v>
      </c>
      <c r="C25" s="7" t="s">
        <v>66</v>
      </c>
      <c r="D25" s="7" t="s">
        <v>67</v>
      </c>
      <c r="E25" s="7"/>
      <c r="F25" s="7" t="s">
        <v>68</v>
      </c>
      <c r="G25" s="7" t="s">
        <v>69</v>
      </c>
      <c r="H25" s="7">
        <v>10</v>
      </c>
      <c r="I25" s="7">
        <v>9</v>
      </c>
      <c r="J25" s="7"/>
    </row>
    <row r="26" ht="22.75" customHeight="1" spans="1:10">
      <c r="A26" s="4" t="s">
        <v>70</v>
      </c>
      <c r="B26" s="6"/>
      <c r="C26" s="6"/>
      <c r="D26" s="6"/>
      <c r="E26" s="6"/>
      <c r="F26" s="6"/>
      <c r="G26" s="5"/>
      <c r="H26" s="7">
        <v>100</v>
      </c>
      <c r="I26" s="7">
        <f>SUM(I14:I25)+J7</f>
        <v>96</v>
      </c>
      <c r="J26" s="7"/>
    </row>
  </sheetData>
  <mergeCells count="42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G26"/>
    <mergeCell ref="A13:A25"/>
    <mergeCell ref="B14:B21"/>
    <mergeCell ref="B22:B24"/>
    <mergeCell ref="C14:C15"/>
    <mergeCell ref="C16:C18"/>
    <mergeCell ref="C19:C20"/>
    <mergeCell ref="C22:C24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2023-04-26T01:30:29Z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819CB376493D4B1194B135B798E2A8C0_12</vt:lpwstr>
  </property>
  <property fmtid="{D5CDD505-2E9C-101B-9397-08002B2CF9AE}" pid="3" name="KSOProductBuildVer">
    <vt:lpwstr>2052-11.1.0.14036</vt:lpwstr>
  </property>
</Properties>
</file>