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财政支出项目事前评估评分指标体系" sheetId="1" r:id="rId1"/>
  </sheets>
  <definedNames>
    <definedName name="_xlnm.Print_Area" localSheetId="0">财政支出项目事前评估评分指标体系!$A$1:$J$27</definedName>
  </definedNames>
  <calcPr calcId="144525"/>
</workbook>
</file>

<file path=xl/sharedStrings.xml><?xml version="1.0" encoding="utf-8"?>
<sst xmlns="http://schemas.openxmlformats.org/spreadsheetml/2006/main" count="94" uniqueCount="81">
  <si>
    <t>项目支出绩效自评表</t>
  </si>
  <si>
    <t>（   2022   年度）</t>
  </si>
  <si>
    <t>项目名称</t>
  </si>
  <si>
    <t>休养员保障经费</t>
  </si>
  <si>
    <t>主管部门</t>
  </si>
  <si>
    <t>北京市社会福利事务管理中心</t>
  </si>
  <si>
    <t>实施单位</t>
  </si>
  <si>
    <t>北京市第二儿童福利院</t>
  </si>
  <si>
    <t>项目负责人</t>
  </si>
  <si>
    <t>汤雪丽</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</si>
  <si>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</si>
  <si>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</si>
  <si>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</si>
  <si>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</si>
  <si>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</si>
  <si>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</si>
  <si>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</si>
  <si>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</si>
  <si>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</si>
  <si>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</si>
  <si>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</si>
  <si>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</si>
  <si>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</si>
  <si>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</si>
  <si>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</si>
  <si>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</si>
  <si>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更好地完成我院教学目标，开拓孤残儿童视野，满足其教育需求；孤残儿童生活区专用设备设施，设备的完好使用和正常运行可为孤残儿童提供更舒适的生活环境，提高孤残儿童生活质量；满足我院在外就读孤残儿童学生接送任务，确保我院外出学生接送任务安全顺利完成。孤儿生活能力训练帮助儿童健康成长，提高基本生活自理能力，保障其合法权益，减轻社会负担，为孤残儿童自食其力、全面发展，更好、更快地回归家庭、步入社会奠定基础。</t>
  </si>
  <si>
    <t>该项目的执行保证我院困境儿童及特困人员的正常生活、教育，假日活动等需要，确保困境儿童及特困人员身心健康成长，提高基本生活自理能力，保障其合法权益，减轻社会负担，为困境儿童及特困人员自食其力、全面发展，更好、更快地回归家庭、步入社会奠定基础；保障了400余名困境儿童及特困人员生活区域设备的使用及正常运行，为其提供了舒适的生活环境，确保其生活质量；校车租赁项目的执行满足我院在外就读学生日常接送任务及临时外出的同时确保接送任务安全顺利完成。</t>
  </si>
  <si>
    <t>绩
效
指
标</t>
  </si>
  <si>
    <t>一级指标</t>
  </si>
  <si>
    <t>二级指标</t>
  </si>
  <si>
    <t>三级指标</t>
  </si>
  <si>
    <t>年度指标值</t>
  </si>
  <si>
    <t>实际完成值</t>
  </si>
  <si>
    <t>偏差原因分析及改进措施</t>
  </si>
  <si>
    <t>产出指标</t>
  </si>
  <si>
    <t>数量指标</t>
  </si>
  <si>
    <t>劳务派遣公司派遣劳务人员</t>
  </si>
  <si>
    <t>200名</t>
  </si>
  <si>
    <t>教育保障困境儿童及特困人员数量</t>
  </si>
  <si>
    <t>应保尽保</t>
  </si>
  <si>
    <t>专用材料维修、校车租赁</t>
  </si>
  <si>
    <t>2项</t>
  </si>
  <si>
    <t>1项</t>
  </si>
  <si>
    <t>因疫情期间网课导致在外上学儿童减少，取消校车租赁项目，导致项目执行偏差。</t>
  </si>
  <si>
    <t>质量指标</t>
  </si>
  <si>
    <t>确保困境儿童及特困人员生活区域设备设施经过维修或保养后正常使用，设备设施按照使用程度及时更新置换</t>
  </si>
  <si>
    <t>符合院内标准</t>
  </si>
  <si>
    <t>基本符合院内标准</t>
  </si>
  <si>
    <r>
      <rPr>
        <sz val="10"/>
        <color rgb="FF000000"/>
        <rFont val="宋体"/>
        <charset val="134"/>
      </rPr>
      <t>校车租赁</t>
    </r>
    <r>
      <rPr>
        <sz val="10"/>
        <rFont val="宋体"/>
        <charset val="134"/>
      </rPr>
      <t>运输服务负责按时完成在外就读学生的接送任务或临时外出，</t>
    </r>
    <r>
      <rPr>
        <sz val="10"/>
        <color rgb="FF000000"/>
        <rFont val="宋体"/>
        <charset val="134"/>
      </rPr>
      <t>确保安全无事故</t>
    </r>
  </si>
  <si>
    <t>按照合同约定执行</t>
  </si>
  <si>
    <t>未完成</t>
  </si>
  <si>
    <t>满足孤残儿童受教育相关需求，开拓视野</t>
  </si>
  <si>
    <t>及时满足</t>
  </si>
  <si>
    <t>基本达到预期目标</t>
  </si>
  <si>
    <t>时效指标</t>
  </si>
  <si>
    <t>及时保障教育相关费用及用品</t>
  </si>
  <si>
    <t>及时保障</t>
  </si>
  <si>
    <t>达到预期目标</t>
  </si>
  <si>
    <t>按照合同规定，结算费用</t>
  </si>
  <si>
    <t>按月实际发生数额进行结算</t>
  </si>
  <si>
    <t>成本指标</t>
  </si>
  <si>
    <t>项目总预算控制</t>
  </si>
  <si>
    <t>1342.010513万元</t>
  </si>
  <si>
    <t>1314.912295万元</t>
  </si>
  <si>
    <t>由于疫情期间网课导致在外上学儿童减少取消校车租赁项目及困境儿童教育支出的不确定性，故产生结余</t>
  </si>
  <si>
    <t>效益指标</t>
  </si>
  <si>
    <t>社会效益指标</t>
  </si>
  <si>
    <t>生活设备实施的完好使用和正常运行为困境儿童及特困人员提供良好的生活环境；校车租赁运输服务项目中标公司驾驶员均具备丰富的驾驶经验，安全意识、服务意识较强，安全隐患应急响应较好，车辆使用年薪较短，车况良好，确保我院外出学生接送乘坐舒适及安全。</t>
  </si>
  <si>
    <t>保障困境儿童及特困人员基本生活及安全用车</t>
  </si>
  <si>
    <t>达成预期目标</t>
  </si>
  <si>
    <t>困境儿童及特困人员各项基本权利得到保障，从而减轻社会负担，为孤残儿童自食其力、全面发展，更好、更快地融入社会奠定基础。</t>
  </si>
  <si>
    <t>维护合法权益、保障健康成长</t>
  </si>
  <si>
    <t>保障困境儿童及特困人员合法接受教育，帮助儿童适应社会，提高儿童的综合素质，促进儿童全面发展。</t>
  </si>
  <si>
    <t>维护孤儿合法权益、保障孤儿健康发展。</t>
  </si>
  <si>
    <t>基本达成基本达到预期目标</t>
  </si>
  <si>
    <t>满意度指标</t>
  </si>
  <si>
    <t>服务对象满意度标</t>
  </si>
  <si>
    <t>儿童及工作人员满意度</t>
  </si>
  <si>
    <t>98%以上</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</si>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</sst>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0"/>
      <name val="宋体"/>
      <charset val="134"/>
    </font>
    <font>
      <sz val="10.5"/>
      <color theme="1"/>
      <name val="仿宋_GB2312"/>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6"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9" fillId="10" borderId="0" applyNumberFormat="0" applyBorder="0" applyAlignment="0" applyProtection="0">
      <alignment vertical="center"/>
    </xf>
    <xf numFmtId="0" fontId="12" fillId="0" borderId="18" applyNumberFormat="0" applyFill="0" applyAlignment="0" applyProtection="0">
      <alignment vertical="center"/>
    </xf>
    <xf numFmtId="0" fontId="9" fillId="11" borderId="0" applyNumberFormat="0" applyBorder="0" applyAlignment="0" applyProtection="0">
      <alignment vertical="center"/>
    </xf>
    <xf numFmtId="0" fontId="18" fillId="12" borderId="19" applyNumberFormat="0" applyAlignment="0" applyProtection="0">
      <alignment vertical="center"/>
    </xf>
    <xf numFmtId="0" fontId="19" fillId="12" borderId="15" applyNumberFormat="0" applyAlignment="0" applyProtection="0">
      <alignment vertical="center"/>
    </xf>
    <xf numFmtId="0" fontId="20" fillId="13" borderId="20"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42">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3" xfId="0" applyFont="1" applyBorder="1" applyAlignment="1">
      <alignment horizontal="center" vertical="center" wrapText="1"/>
    </xf>
    <xf numFmtId="0" fontId="2" fillId="0" borderId="1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5" xfId="0" applyFont="1" applyBorder="1" applyAlignment="1">
      <alignment horizontal="center" vertical="center" wrapText="1"/>
    </xf>
    <xf numFmtId="10" fontId="3" fillId="0" borderId="5" xfId="0"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0" fontId="5" fillId="0" borderId="5" xfId="0" applyFont="1" applyBorder="1" applyAlignment="1">
      <alignment vertical="center" wrapText="1"/>
    </xf>
    <xf numFmtId="0" fontId="5" fillId="0" borderId="0" xfId="0" applyFont="1" applyBorder="1" applyAlignment="1">
      <alignment horizontal="center"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view="pageBreakPreview" zoomScale="80" zoomScaleNormal="100" topLeftCell="A25" workbookViewId="0">
      <selection activeCell="D16" sqref="D16:E16"/>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6" width="16" style="1" customWidth="1"/>
    <col min="7" max="7" width="15.775" style="1" customWidth="1"/>
    <col min="8" max="8" width="8.25" style="1" customWidth="1"/>
    <col min="9" max="9" width="10.4416666666667" style="1" customWidth="1"/>
    <col min="10" max="10" width="14.1666666666667"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8" t="s">
        <v>9</v>
      </c>
      <c r="D5" s="9"/>
      <c r="E5" s="9"/>
      <c r="F5" s="10"/>
      <c r="G5" s="11" t="s">
        <v>10</v>
      </c>
      <c r="H5" s="4">
        <v>69497150</v>
      </c>
      <c r="I5" s="6"/>
      <c r="J5" s="5"/>
    </row>
    <row r="6" ht="22.75" customHeight="1" spans="1:10">
      <c r="A6" s="12" t="s">
        <v>11</v>
      </c>
      <c r="B6" s="13"/>
      <c r="C6" s="8"/>
      <c r="D6" s="10"/>
      <c r="E6" s="11" t="s">
        <v>12</v>
      </c>
      <c r="F6" s="11" t="s">
        <v>13</v>
      </c>
      <c r="G6" s="11" t="s">
        <v>14</v>
      </c>
      <c r="H6" s="7" t="s">
        <v>15</v>
      </c>
      <c r="I6" s="7" t="s">
        <v>16</v>
      </c>
      <c r="J6" s="7" t="s">
        <v>17</v>
      </c>
    </row>
    <row r="7" ht="22.75" customHeight="1" spans="1:10">
      <c r="A7" s="14"/>
      <c r="B7" s="15"/>
      <c r="C7" s="16" t="s">
        <v>18</v>
      </c>
      <c r="D7" s="17"/>
      <c r="E7" s="11">
        <f>SUM(E8:E10)</f>
        <v>1562.988</v>
      </c>
      <c r="F7" s="11">
        <f t="shared" ref="F7:G7" si="0">SUM(F8:F10)</f>
        <v>1342.010513</v>
      </c>
      <c r="G7" s="11">
        <f t="shared" si="0"/>
        <v>1314.912295</v>
      </c>
      <c r="H7" s="7">
        <v>10</v>
      </c>
      <c r="I7" s="38">
        <f>G7/F7</f>
        <v>0.979807745366001</v>
      </c>
      <c r="J7" s="39">
        <v>9.8</v>
      </c>
    </row>
    <row r="8" ht="22.75" customHeight="1" spans="1:10">
      <c r="A8" s="14"/>
      <c r="B8" s="15"/>
      <c r="C8" s="18" t="s">
        <v>19</v>
      </c>
      <c r="D8" s="19"/>
      <c r="E8" s="7">
        <v>1562.988</v>
      </c>
      <c r="F8" s="20">
        <v>1342.010513</v>
      </c>
      <c r="G8" s="7">
        <v>1314.912295</v>
      </c>
      <c r="H8" s="42" t="s">
        <v>20</v>
      </c>
      <c r="I8" s="38">
        <f t="shared" ref="I8:I10" si="1">G8/F8</f>
        <v>0.979807745366001</v>
      </c>
      <c r="J8" s="7" t="s">
        <v>20</v>
      </c>
    </row>
    <row r="9" ht="22.75" customHeight="1" spans="1:10">
      <c r="A9" s="14"/>
      <c r="B9" s="15"/>
      <c r="C9" s="18" t="s">
        <v>21</v>
      </c>
      <c r="D9" s="19"/>
      <c r="E9" s="7"/>
      <c r="F9" s="20"/>
      <c r="G9" s="7"/>
      <c r="H9" s="7" t="s">
        <v>20</v>
      </c>
      <c r="I9" s="7" t="e">
        <f t="shared" si="1"/>
        <v>#DIV/0!</v>
      </c>
      <c r="J9" s="7" t="s">
        <v>20</v>
      </c>
    </row>
    <row r="10" ht="22.75" customHeight="1" spans="1:10">
      <c r="A10" s="21"/>
      <c r="B10" s="22"/>
      <c r="C10" s="18" t="s">
        <v>22</v>
      </c>
      <c r="D10" s="19"/>
      <c r="E10" s="7"/>
      <c r="F10" s="20"/>
      <c r="G10" s="7"/>
      <c r="H10" s="7" t="s">
        <v>20</v>
      </c>
      <c r="I10" s="7" t="e">
        <f t="shared" si="1"/>
        <v>#DIV/0!</v>
      </c>
      <c r="J10" s="7" t="s">
        <v>20</v>
      </c>
    </row>
    <row r="11" ht="22.75" customHeight="1" spans="1:10">
      <c r="A11" s="12" t="s">
        <v>23</v>
      </c>
      <c r="B11" s="13"/>
      <c r="C11" s="7" t="s">
        <v>24</v>
      </c>
      <c r="D11" s="7"/>
      <c r="E11" s="7"/>
      <c r="F11" s="7"/>
      <c r="G11" s="7" t="s">
        <v>25</v>
      </c>
      <c r="H11" s="7"/>
      <c r="I11" s="7"/>
      <c r="J11" s="7"/>
    </row>
    <row r="12" ht="137" customHeight="1" spans="1:10">
      <c r="A12" s="21"/>
      <c r="B12" s="22"/>
      <c r="C12" s="23" t="s">
        <v>26</v>
      </c>
      <c r="D12" s="23"/>
      <c r="E12" s="23"/>
      <c r="F12" s="23"/>
      <c r="G12" s="23" t="s">
        <v>27</v>
      </c>
      <c r="H12" s="23"/>
      <c r="I12" s="23"/>
      <c r="J12" s="23"/>
    </row>
    <row r="13" ht="30" customHeight="1" spans="1:10">
      <c r="A13" s="7" t="s">
        <v>28</v>
      </c>
      <c r="B13" s="20" t="s">
        <v>29</v>
      </c>
      <c r="C13" s="7" t="s">
        <v>30</v>
      </c>
      <c r="D13" s="4" t="s">
        <v>31</v>
      </c>
      <c r="E13" s="5"/>
      <c r="F13" s="20" t="s">
        <v>32</v>
      </c>
      <c r="G13" s="7" t="s">
        <v>33</v>
      </c>
      <c r="H13" s="7" t="s">
        <v>15</v>
      </c>
      <c r="I13" s="7" t="s">
        <v>17</v>
      </c>
      <c r="J13" s="7" t="s">
        <v>34</v>
      </c>
    </row>
    <row r="14" ht="32" customHeight="1" spans="1:10">
      <c r="A14" s="7"/>
      <c r="B14" s="7" t="s">
        <v>35</v>
      </c>
      <c r="C14" s="24" t="s">
        <v>36</v>
      </c>
      <c r="D14" s="25" t="s">
        <v>37</v>
      </c>
      <c r="E14" s="26"/>
      <c r="F14" s="20" t="s">
        <v>38</v>
      </c>
      <c r="G14" s="7" t="s">
        <v>38</v>
      </c>
      <c r="H14" s="7">
        <v>5</v>
      </c>
      <c r="I14" s="7">
        <v>5</v>
      </c>
      <c r="J14" s="7"/>
    </row>
    <row r="15" ht="38" customHeight="1" spans="1:10">
      <c r="A15" s="7"/>
      <c r="B15" s="7"/>
      <c r="C15" s="27"/>
      <c r="D15" s="25" t="s">
        <v>39</v>
      </c>
      <c r="E15" s="26"/>
      <c r="F15" s="20" t="s">
        <v>40</v>
      </c>
      <c r="G15" s="7" t="s">
        <v>40</v>
      </c>
      <c r="H15" s="7">
        <v>5</v>
      </c>
      <c r="I15" s="7">
        <v>5</v>
      </c>
      <c r="J15" s="7"/>
    </row>
    <row r="16" ht="75" customHeight="1" spans="1:10">
      <c r="A16" s="7"/>
      <c r="B16" s="7"/>
      <c r="C16" s="28"/>
      <c r="D16" s="29" t="s">
        <v>41</v>
      </c>
      <c r="E16" s="30"/>
      <c r="F16" s="31" t="s">
        <v>42</v>
      </c>
      <c r="G16" s="31" t="s">
        <v>43</v>
      </c>
      <c r="H16" s="23">
        <v>5</v>
      </c>
      <c r="I16" s="23">
        <v>4</v>
      </c>
      <c r="J16" s="23" t="s">
        <v>44</v>
      </c>
    </row>
    <row r="17" ht="75" customHeight="1" spans="1:10">
      <c r="A17" s="7"/>
      <c r="B17" s="7"/>
      <c r="C17" s="32" t="s">
        <v>45</v>
      </c>
      <c r="D17" s="29" t="s">
        <v>46</v>
      </c>
      <c r="E17" s="30"/>
      <c r="F17" s="20" t="s">
        <v>47</v>
      </c>
      <c r="G17" s="20" t="s">
        <v>48</v>
      </c>
      <c r="H17" s="7">
        <v>10</v>
      </c>
      <c r="I17" s="7">
        <v>10</v>
      </c>
      <c r="J17" s="7"/>
    </row>
    <row r="18" ht="68" customHeight="1" spans="1:10">
      <c r="A18" s="7"/>
      <c r="B18" s="7"/>
      <c r="C18" s="33"/>
      <c r="D18" s="29" t="s">
        <v>49</v>
      </c>
      <c r="E18" s="30"/>
      <c r="F18" s="20" t="s">
        <v>50</v>
      </c>
      <c r="G18" s="20" t="s">
        <v>51</v>
      </c>
      <c r="H18" s="7">
        <v>5</v>
      </c>
      <c r="I18" s="7">
        <v>2.5</v>
      </c>
      <c r="J18" s="23" t="s">
        <v>44</v>
      </c>
    </row>
    <row r="19" ht="40" customHeight="1" spans="1:10">
      <c r="A19" s="7"/>
      <c r="B19" s="7"/>
      <c r="C19" s="34"/>
      <c r="D19" s="25" t="s">
        <v>52</v>
      </c>
      <c r="E19" s="26"/>
      <c r="F19" s="20" t="s">
        <v>53</v>
      </c>
      <c r="G19" s="20" t="s">
        <v>54</v>
      </c>
      <c r="H19" s="7">
        <v>5</v>
      </c>
      <c r="I19" s="7">
        <v>4.8</v>
      </c>
      <c r="J19" s="7"/>
    </row>
    <row r="20" ht="34" customHeight="1" spans="1:10">
      <c r="A20" s="7"/>
      <c r="B20" s="7"/>
      <c r="C20" s="32" t="s">
        <v>55</v>
      </c>
      <c r="D20" s="25" t="s">
        <v>56</v>
      </c>
      <c r="E20" s="26"/>
      <c r="F20" s="20" t="s">
        <v>57</v>
      </c>
      <c r="G20" s="20" t="s">
        <v>58</v>
      </c>
      <c r="H20" s="7">
        <v>5</v>
      </c>
      <c r="I20" s="7">
        <v>5</v>
      </c>
      <c r="J20" s="7"/>
    </row>
    <row r="21" ht="33" customHeight="1" spans="1:10">
      <c r="A21" s="7"/>
      <c r="B21" s="7"/>
      <c r="C21" s="33"/>
      <c r="D21" s="25" t="s">
        <v>59</v>
      </c>
      <c r="E21" s="26"/>
      <c r="F21" s="20" t="s">
        <v>60</v>
      </c>
      <c r="G21" s="20" t="s">
        <v>58</v>
      </c>
      <c r="H21" s="7">
        <v>5</v>
      </c>
      <c r="I21" s="7">
        <v>5</v>
      </c>
      <c r="J21" s="7"/>
    </row>
    <row r="22" ht="79" customHeight="1" spans="1:10">
      <c r="A22" s="7"/>
      <c r="B22" s="7"/>
      <c r="C22" s="32" t="s">
        <v>61</v>
      </c>
      <c r="D22" s="25" t="s">
        <v>62</v>
      </c>
      <c r="E22" s="26"/>
      <c r="F22" s="20" t="s">
        <v>63</v>
      </c>
      <c r="G22" s="20" t="s">
        <v>64</v>
      </c>
      <c r="H22" s="7">
        <v>5</v>
      </c>
      <c r="I22" s="7">
        <v>4.8</v>
      </c>
      <c r="J22" s="7" t="s">
        <v>65</v>
      </c>
    </row>
    <row r="23" ht="144" customHeight="1" spans="1:10">
      <c r="A23" s="7"/>
      <c r="B23" s="7" t="s">
        <v>66</v>
      </c>
      <c r="C23" s="32" t="s">
        <v>67</v>
      </c>
      <c r="D23" s="25" t="s">
        <v>68</v>
      </c>
      <c r="E23" s="26"/>
      <c r="F23" s="20" t="s">
        <v>69</v>
      </c>
      <c r="G23" s="20" t="s">
        <v>70</v>
      </c>
      <c r="H23" s="7">
        <v>10</v>
      </c>
      <c r="I23" s="7">
        <v>9</v>
      </c>
      <c r="J23" s="7"/>
    </row>
    <row r="24" ht="91" customHeight="1" spans="1:10">
      <c r="A24" s="7"/>
      <c r="B24" s="7"/>
      <c r="C24" s="33"/>
      <c r="D24" s="25" t="s">
        <v>71</v>
      </c>
      <c r="E24" s="26"/>
      <c r="F24" s="20" t="s">
        <v>72</v>
      </c>
      <c r="G24" s="20" t="s">
        <v>58</v>
      </c>
      <c r="H24" s="7">
        <v>10</v>
      </c>
      <c r="I24" s="7">
        <v>9</v>
      </c>
      <c r="J24" s="7"/>
    </row>
    <row r="25" ht="85" customHeight="1" spans="1:10">
      <c r="A25" s="7"/>
      <c r="B25" s="7"/>
      <c r="C25" s="34"/>
      <c r="D25" s="25" t="s">
        <v>73</v>
      </c>
      <c r="E25" s="26"/>
      <c r="F25" s="20" t="s">
        <v>74</v>
      </c>
      <c r="G25" s="20" t="s">
        <v>75</v>
      </c>
      <c r="H25" s="7">
        <v>10</v>
      </c>
      <c r="I25" s="7">
        <v>9</v>
      </c>
      <c r="J25" s="7"/>
    </row>
    <row r="26" customFormat="1" ht="30.45" customHeight="1" spans="1:14">
      <c r="A26" s="7"/>
      <c r="B26" s="7" t="s">
        <v>76</v>
      </c>
      <c r="C26" s="7" t="s">
        <v>77</v>
      </c>
      <c r="D26" s="35" t="s">
        <v>78</v>
      </c>
      <c r="E26" s="36"/>
      <c r="F26" s="7" t="s">
        <v>79</v>
      </c>
      <c r="G26" s="7" t="s">
        <v>79</v>
      </c>
      <c r="H26" s="37">
        <v>10</v>
      </c>
      <c r="I26" s="7">
        <v>9</v>
      </c>
      <c r="J26" s="40"/>
      <c r="K26" s="41"/>
      <c r="L26" s="41"/>
      <c r="M26" s="41"/>
      <c r="N26" s="41"/>
    </row>
    <row r="27" ht="57" customHeight="1" spans="1:10">
      <c r="A27" s="4" t="s">
        <v>80</v>
      </c>
      <c r="B27" s="6"/>
      <c r="C27" s="6"/>
      <c r="D27" s="6"/>
      <c r="E27" s="6"/>
      <c r="F27" s="6"/>
      <c r="G27" s="5"/>
      <c r="H27" s="7">
        <v>100</v>
      </c>
      <c r="I27" s="7">
        <f>SUM(I14:I26)+J7</f>
        <v>91.9</v>
      </c>
      <c r="J27" s="7"/>
    </row>
  </sheetData>
  <mergeCells count="45">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K26:L26"/>
    <mergeCell ref="M26:N26"/>
    <mergeCell ref="A27:G27"/>
    <mergeCell ref="A13:A26"/>
    <mergeCell ref="B14:B22"/>
    <mergeCell ref="B23:B25"/>
    <mergeCell ref="C14:C16"/>
    <mergeCell ref="C17:C19"/>
    <mergeCell ref="C20:C21"/>
    <mergeCell ref="C23:C25"/>
    <mergeCell ref="A6:B10"/>
    <mergeCell ref="A11:B12"/>
  </mergeCells>
  <pageMargins left="0.708661417322835" right="0.708661417322835" top="0.748031496062992" bottom="0.748031496062992" header="0.31496062992126" footer="0.31496062992126"/>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2023-05-04T05:45:42Z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6400E21D6A1E4519838D6A0F7AFCDAB4_12</vt:lpwstr>
  </property>
  <property fmtid="{D5CDD505-2E9C-101B-9397-08002B2CF9AE}" pid="3" name="KSOProductBuildVer">
    <vt:lpwstr>2052-11.1.0.14036</vt:lpwstr>
  </property>
</Properties>
</file>