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<sst xmlns="http://schemas.openxmlformats.org/spreadsheetml/2006/main" count="75" uniqueCount="63">
  <si>
    <t>项目支出绩效自评表</t>
  </si>
  <si>
    <t>（  2022  年度）</t>
  </si>
  <si>
    <t>项目名称</t>
  </si>
  <si>
    <t>公务用车购置项目</t>
  </si>
  <si>
    <t>主管部门</t>
  </si>
  <si>
    <t>北京市社会福利事务管理中心</t>
  </si>
  <si>
    <t>实施单位</t>
  </si>
  <si>
    <t>北京市第二儿童福利院</t>
  </si>
  <si>
    <t>项目负责人</t>
  </si>
  <si>
    <t>茹松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</si>
  <si>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</si>
  <si>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</si>
  <si>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</si>
  <si>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</si>
  <si>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</si>
  <si>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</si>
  <si>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</si>
  <si>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</si>
  <si>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</si>
  <si>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</si>
  <si>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</si>
  <si>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</si>
  <si>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</si>
  <si>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</si>
  <si>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</si>
  <si>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</si>
  <si>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院孤残儿童400余名，残疾程度较高、身体较弱，故外出及康复活动用车需求较大。院内现有京AE7528金龙55座大客车，主要用于孤残儿童大型活动使用。于2009年9月9日注册登记，价值697212元，燃料为柴油，目前处国三排放标准且使用已超过10年属环保不达标禁止上路使用车辆，已于2021年9月上报上级单位履行报废手续。鉴于此情况，为保障我院孤残儿童日常用车2022年申请更新购置宝斯通电动汽车一辆，为孤残儿童大型活动用车提供有力保障。</t>
  </si>
  <si>
    <t>按计划完成京AE7528金龙55座大客车的报废，2022年11月27日签订采购安徽安凯宝斯通纯电动客车合同。该项目的执行使我院困境儿童及特困人员外出就医、参加大型活动得到有力保障。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</si>
  <si>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</si>
  <si>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</si>
  <si>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</si>
  <si>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</si>
  <si>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</si>
  <si>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</si>
  <si>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</si>
  <si>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</si>
  <si>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</si>
  <si>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指标1：更新宝斯通纯电动客车一辆</t>
  </si>
  <si>
    <t>购置业务用车1辆。</t>
  </si>
  <si>
    <t>质量指标</t>
  </si>
  <si>
    <t>指标1：采购车辆按照政府采购合同要求执行</t>
  </si>
  <si>
    <t>按照合同约定  执行</t>
  </si>
  <si>
    <t>指标2：车辆性能、参数、品牌等均与预算一致</t>
  </si>
  <si>
    <t>车辆性能、参数、品牌与预算一致</t>
  </si>
  <si>
    <t>达到预期目标</t>
  </si>
  <si>
    <t>时效指标</t>
  </si>
  <si>
    <t>指标1：车辆更新购置完成进度</t>
  </si>
  <si>
    <t>2022年12月31日前完成</t>
  </si>
  <si>
    <t>2022年11月27日完成采购合同的签订,2023年2月9日收到并检验检测合格</t>
  </si>
  <si>
    <t>由于采购的新能源客车采用订单制生产，且客车受制于主要零部件（电池）的供给周期，交货期在40天以上，预计整车交付在2023年1月中旬，后期由于全国疫情防控政策调整，车辆生产厂家受疫情影响停工20天，导致交车时间顺延至2月上旬</t>
  </si>
  <si>
    <t>成本指标</t>
  </si>
  <si>
    <t>指标1：车辆采购总价预算控制</t>
  </si>
  <si>
    <t>效益指标</t>
  </si>
  <si>
    <t>社会效益指标</t>
  </si>
  <si>
    <t>指标1：及时保障我院困境儿童和特困人员院外就医、康复活动</t>
  </si>
  <si>
    <t>满足我院困境儿童及特困人员外出就医用车需求</t>
  </si>
  <si>
    <t>达成预期指标</t>
  </si>
  <si>
    <t>指标2：保障我院困境儿童及特困人员外出活动用车</t>
  </si>
  <si>
    <t>满足我院困境儿童及特困人员外出活动用车需求</t>
  </si>
  <si>
    <t>满意度指标</t>
  </si>
  <si>
    <t>服务对象满意度</t>
  </si>
  <si>
    <t>保障单位日常工作运转所需，达到相关工作人员满意度99%。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</si>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</sst>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9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19" fillId="13" borderId="2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Normal="80" topLeftCell="A10" workbookViewId="0">
      <selection activeCell="D20" sqref="D20:E20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8.25" style="1" customWidth="1"/>
    <col min="9" max="9" width="10" style="1" customWidth="1"/>
    <col min="10" max="10" width="25.9166666666667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69491340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f>SUM(E8:E10)</f>
        <v>44.9</v>
      </c>
      <c r="F7" s="7">
        <f t="shared" ref="F7:G7" si="0">SUM(F8:F10)</f>
        <v>44.9</v>
      </c>
      <c r="G7" s="7">
        <f t="shared" si="0"/>
        <v>44.9</v>
      </c>
      <c r="H7" s="7">
        <v>10</v>
      </c>
      <c r="I7" s="29">
        <f>G7/F7</f>
        <v>1</v>
      </c>
      <c r="J7" s="7">
        <f>H7*I7</f>
        <v>10</v>
      </c>
    </row>
    <row r="8" ht="22.75" customHeight="1" spans="1:10">
      <c r="A8" s="11"/>
      <c r="B8" s="12"/>
      <c r="C8" s="13" t="s">
        <v>19</v>
      </c>
      <c r="D8" s="14"/>
      <c r="E8" s="7">
        <v>44.9</v>
      </c>
      <c r="F8" s="10">
        <v>44.9</v>
      </c>
      <c r="G8" s="7">
        <v>44.9</v>
      </c>
      <c r="H8" s="32" t="s">
        <v>20</v>
      </c>
      <c r="I8" s="29">
        <f t="shared" ref="I8:I10" si="1">G8/F8</f>
        <v>1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e">
        <f t="shared" si="1"/>
        <v>#DIV/0!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e">
        <f t="shared" si="1"/>
        <v>#DIV/0!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99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44" customHeight="1" spans="1:10">
      <c r="A14" s="19"/>
      <c r="B14" s="7" t="s">
        <v>35</v>
      </c>
      <c r="C14" s="10" t="s">
        <v>36</v>
      </c>
      <c r="D14" s="20" t="s">
        <v>37</v>
      </c>
      <c r="E14" s="21"/>
      <c r="F14" s="22" t="s">
        <v>38</v>
      </c>
      <c r="G14" s="17" t="s">
        <v>38</v>
      </c>
      <c r="H14" s="17">
        <v>15</v>
      </c>
      <c r="I14" s="7">
        <v>15</v>
      </c>
      <c r="J14" s="7"/>
    </row>
    <row r="15" ht="44" customHeight="1" spans="1:10">
      <c r="A15" s="19"/>
      <c r="B15" s="7"/>
      <c r="C15" s="23" t="s">
        <v>39</v>
      </c>
      <c r="D15" s="24" t="s">
        <v>40</v>
      </c>
      <c r="E15" s="25"/>
      <c r="F15" s="26" t="s">
        <v>41</v>
      </c>
      <c r="G15" s="26" t="s">
        <v>41</v>
      </c>
      <c r="H15" s="26">
        <v>7</v>
      </c>
      <c r="I15" s="26">
        <v>7</v>
      </c>
      <c r="J15" s="30"/>
    </row>
    <row r="16" ht="44" customHeight="1" spans="1:10">
      <c r="A16" s="19"/>
      <c r="B16" s="7"/>
      <c r="C16" s="27"/>
      <c r="D16" s="24" t="s">
        <v>42</v>
      </c>
      <c r="E16" s="25"/>
      <c r="F16" s="26" t="s">
        <v>43</v>
      </c>
      <c r="G16" s="26" t="s">
        <v>44</v>
      </c>
      <c r="H16" s="26">
        <v>8</v>
      </c>
      <c r="I16" s="26">
        <v>7</v>
      </c>
      <c r="J16" s="30"/>
    </row>
    <row r="17" ht="117" customHeight="1" spans="1:10">
      <c r="A17" s="19"/>
      <c r="B17" s="7"/>
      <c r="C17" s="23" t="s">
        <v>45</v>
      </c>
      <c r="D17" s="24" t="s">
        <v>46</v>
      </c>
      <c r="E17" s="25"/>
      <c r="F17" s="26" t="s">
        <v>47</v>
      </c>
      <c r="G17" s="26" t="s">
        <v>48</v>
      </c>
      <c r="H17" s="26">
        <v>10</v>
      </c>
      <c r="I17" s="26">
        <v>9</v>
      </c>
      <c r="J17" s="30" t="s">
        <v>49</v>
      </c>
    </row>
    <row r="18" ht="44" customHeight="1" spans="1:10">
      <c r="A18" s="19"/>
      <c r="B18" s="7"/>
      <c r="C18" s="23" t="s">
        <v>50</v>
      </c>
      <c r="D18" s="24" t="s">
        <v>51</v>
      </c>
      <c r="E18" s="25"/>
      <c r="F18" s="26">
        <v>44.9</v>
      </c>
      <c r="G18" s="26">
        <v>44.9</v>
      </c>
      <c r="H18" s="26">
        <v>10</v>
      </c>
      <c r="I18" s="26">
        <v>10</v>
      </c>
      <c r="J18" s="30"/>
    </row>
    <row r="19" ht="44" customHeight="1" spans="1:10">
      <c r="A19" s="19"/>
      <c r="B19" s="27" t="s">
        <v>52</v>
      </c>
      <c r="C19" s="23" t="s">
        <v>53</v>
      </c>
      <c r="D19" s="24" t="s">
        <v>54</v>
      </c>
      <c r="E19" s="25"/>
      <c r="F19" s="26" t="s">
        <v>55</v>
      </c>
      <c r="G19" s="26" t="s">
        <v>56</v>
      </c>
      <c r="H19" s="26">
        <v>15</v>
      </c>
      <c r="I19" s="26">
        <v>14.5</v>
      </c>
      <c r="J19" s="31"/>
    </row>
    <row r="20" ht="44" customHeight="1" spans="1:10">
      <c r="A20" s="19"/>
      <c r="B20" s="27"/>
      <c r="C20" s="27"/>
      <c r="D20" s="24" t="s">
        <v>57</v>
      </c>
      <c r="E20" s="25"/>
      <c r="F20" s="26" t="s">
        <v>58</v>
      </c>
      <c r="G20" s="26" t="s">
        <v>56</v>
      </c>
      <c r="H20" s="26">
        <v>15</v>
      </c>
      <c r="I20" s="26">
        <v>14</v>
      </c>
      <c r="J20" s="31"/>
    </row>
    <row r="21" ht="61" customHeight="1" spans="1:10">
      <c r="A21" s="28"/>
      <c r="B21" s="7" t="s">
        <v>59</v>
      </c>
      <c r="C21" s="7" t="s">
        <v>60</v>
      </c>
      <c r="D21" s="7" t="s">
        <v>61</v>
      </c>
      <c r="E21" s="7"/>
      <c r="F21" s="7" t="s">
        <v>61</v>
      </c>
      <c r="G21" s="7" t="s">
        <v>61</v>
      </c>
      <c r="H21" s="7">
        <v>10</v>
      </c>
      <c r="I21" s="7">
        <v>9.5</v>
      </c>
      <c r="J21" s="7"/>
    </row>
    <row r="22" ht="44" customHeight="1" spans="1:10">
      <c r="A22" s="4" t="s">
        <v>62</v>
      </c>
      <c r="B22" s="6"/>
      <c r="C22" s="6"/>
      <c r="D22" s="6"/>
      <c r="E22" s="6"/>
      <c r="F22" s="6"/>
      <c r="G22" s="5"/>
      <c r="H22" s="7">
        <v>100</v>
      </c>
      <c r="I22" s="7">
        <f>SUM(I14:I21)+J7</f>
        <v>96</v>
      </c>
      <c r="J22" s="7"/>
    </row>
  </sheetData>
  <mergeCells count="36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3:A21"/>
    <mergeCell ref="B14:B18"/>
    <mergeCell ref="B19:B20"/>
    <mergeCell ref="C15:C16"/>
    <mergeCell ref="C19:C20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2023-04-26T01:31:27Z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FE12218A3A544AF29FF8015869F48F25_12</vt:lpwstr>
  </property>
  <property fmtid="{D5CDD505-2E9C-101B-9397-08002B2CF9AE}" pid="3" name="KSOProductBuildVer">
    <vt:lpwstr>2052-11.1.0.14036</vt:lpwstr>
  </property>
</Properties>
</file>