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财政支出项目事前评估评分指标体系" sheetId="1" r:id="rId1"/>
  </sheets>
  <calcPr calcId="144525"/>
</workbook>
</file>

<file path=xl/sharedStrings.xml><?xml version="1.0" encoding="utf-8"?>
<sst xmlns="http://schemas.openxmlformats.org/spreadsheetml/2006/main" count="86" uniqueCount="73">
  <si>
    <t>项目支出绩效自评表</t>
  </si>
  <si>
    <t>（   2022   年度）</t>
  </si>
  <si>
    <t>项目名称</t>
  </si>
  <si>
    <t>信息系统运维类项目</t>
  </si>
  <si>
    <t>主管部门</t>
  </si>
  <si>
    <t>北京市社会福利事务管理中心</t>
  </si>
  <si>
    <t>实施单位</t>
  </si>
  <si>
    <t>北京市第二儿童福利院</t>
  </si>
  <si>
    <t>项目负责人</t>
  </si>
  <si>
    <t>茹松</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</si>
  <si>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</si>
  <si>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</si>
  <si>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</si>
  <si>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</si>
  <si>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</si>
  <si>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</si>
  <si>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</si>
  <si>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</si>
  <si>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</si>
  <si>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</si>
  <si>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</si>
  <si>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</si>
  <si>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</si>
  <si>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</si>
  <si>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</si>
  <si>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</si>
  <si>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对网络系统、特教儿童综合教学系统、安防监控系统、广宣系统及办公教学设备维修维护，确保信息化各项系统正常运行，工作正常运转。</t>
  </si>
  <si>
    <t>完成信息化驻场运维及网络接入相关服务项目，保障信息化系统运转正常。</t>
  </si>
  <si>
    <t>绩
效
指
标</t>
  </si>
  <si>
    <t>一级指标</t>
  </si>
  <si>
    <t>二级指标</t>
  </si>
  <si>
    <t>三级指标</t>
  </si>
  <si>
    <t>年度指标值</t>
  </si>
  <si>
    <t>实际完成值</t>
  </si>
  <si>
    <t>偏差原因分析及改进措施</t>
  </si>
  <si>
    <t>产出指标</t>
  </si>
  <si>
    <t>数量指标</t>
  </si>
  <si>
    <t>信息化及驻场运维项目驻场运维人员</t>
  </si>
  <si>
    <t>2人</t>
  </si>
  <si>
    <t>指标对网络系统、特教儿童综合教学系统、安防监控系统、广宣系统及办公教学设备维修维护</t>
  </si>
  <si>
    <t>5项</t>
  </si>
  <si>
    <t>网络宽带</t>
  </si>
  <si>
    <t>1条，200M</t>
  </si>
  <si>
    <t>质量指标</t>
  </si>
  <si>
    <t>系统故障修复响应时间</t>
  </si>
  <si>
    <t>及时排除，保障运转</t>
  </si>
  <si>
    <t>驻场工程师对一般故障及时进行维修，并开展动态跟踪，基本保障设备运转。</t>
  </si>
  <si>
    <t>信息化系统故障处理率</t>
  </si>
  <si>
    <t>≥95%</t>
  </si>
  <si>
    <t>信息化及驻场运维项目按合同约定完成信息化系统维护、故障处理及人员派驻</t>
  </si>
  <si>
    <t>按照合同约定完成全部系统维护、故障排除，驻场人员24小时在岗</t>
  </si>
  <si>
    <t>基本达到预期目标，驻场人员对设备设施及系统开展动态跟踪，人员24小时在岗</t>
  </si>
  <si>
    <t>互联网接入与供应商签订业务合同，完成100MB带宽网络接入</t>
  </si>
  <si>
    <t>按照合同约定完成互联网接入，网络运行稳定</t>
  </si>
  <si>
    <t>达到预期目标，全年网络运转经后台监测可达200MB带宽</t>
  </si>
  <si>
    <t>时效指标</t>
  </si>
  <si>
    <t>运行维护时间</t>
  </si>
  <si>
    <t>365天*24小时</t>
  </si>
  <si>
    <t>运维周期</t>
  </si>
  <si>
    <t>全年</t>
  </si>
  <si>
    <t>成本指标</t>
  </si>
  <si>
    <t>全年控制预算</t>
  </si>
  <si>
    <t>互联网接入项目设定预算发布项目报价与中国移动全年服务费报价出现差额，故结余0.102万元。</t>
  </si>
  <si>
    <t>效益指标</t>
  </si>
  <si>
    <t>社会效益指标</t>
  </si>
  <si>
    <t>满足了日常办公及400余名困境儿童及特困人员日益增长的电子化办公及生活学习需求，信息化设备及网络的正常运行，为二儿福各项工作提供保障和便利条件。</t>
  </si>
  <si>
    <t>提供网络接入、系统升级、维护保养等，保障满足院区内工作及400余名困境儿童及特困人员生活学习的需求。</t>
  </si>
  <si>
    <t>达成预期目标</t>
  </si>
  <si>
    <t>满意度指标</t>
  </si>
  <si>
    <t>服务对象满意度</t>
  </si>
  <si>
    <t>1、提高信息集成、处理能力，降低数据交换成本，职工工作流程提速满意度达到99%；2、符合民政部对福利机构规范化管理要求，维护市儿童福利事业安全发展良好局面，安全全覆盖达到99%。</t>
  </si>
  <si>
    <t xml:space="preserve">满意度达到99%
</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</si>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</sst>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8" applyNumberFormat="0" applyFill="0" applyAlignment="0" applyProtection="0">
      <alignment vertical="center"/>
    </xf>
    <xf numFmtId="0" fontId="16" fillId="0" borderId="18" applyNumberFormat="0" applyFill="0" applyAlignment="0" applyProtection="0">
      <alignment vertical="center"/>
    </xf>
    <xf numFmtId="0" fontId="8" fillId="10" borderId="0" applyNumberFormat="0" applyBorder="0" applyAlignment="0" applyProtection="0">
      <alignment vertical="center"/>
    </xf>
    <xf numFmtId="0" fontId="11" fillId="0" borderId="19" applyNumberFormat="0" applyFill="0" applyAlignment="0" applyProtection="0">
      <alignment vertical="center"/>
    </xf>
    <xf numFmtId="0" fontId="8" fillId="11" borderId="0" applyNumberFormat="0" applyBorder="0" applyAlignment="0" applyProtection="0">
      <alignment vertical="center"/>
    </xf>
    <xf numFmtId="0" fontId="17" fillId="12" borderId="20" applyNumberFormat="0" applyAlignment="0" applyProtection="0">
      <alignment vertical="center"/>
    </xf>
    <xf numFmtId="0" fontId="18" fillId="12" borderId="16" applyNumberFormat="0" applyAlignment="0" applyProtection="0">
      <alignment vertical="center"/>
    </xf>
    <xf numFmtId="0" fontId="19" fillId="13" borderId="2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40">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76" fontId="3"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13" xfId="0"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4" xfId="0" applyFont="1" applyFill="1" applyBorder="1" applyAlignment="1">
      <alignment horizontal="left" vertical="center" wrapText="1"/>
    </xf>
    <xf numFmtId="9" fontId="3" fillId="0" borderId="5" xfId="0" applyNumberFormat="1" applyFont="1" applyFill="1" applyBorder="1" applyAlignment="1">
      <alignment horizontal="center" vertical="center" wrapText="1"/>
    </xf>
    <xf numFmtId="0" fontId="3" fillId="0" borderId="1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 fillId="0" borderId="15" xfId="0" applyFont="1" applyBorder="1" applyAlignment="1">
      <alignment horizontal="center" vertical="center" wrapText="1"/>
    </xf>
    <xf numFmtId="10" fontId="3" fillId="0" borderId="5" xfId="0"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Normal="80" topLeftCell="A7" workbookViewId="0">
      <selection activeCell="C12" sqref="C12:F12"/>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3.8333333333333" style="1" customWidth="1"/>
    <col min="7" max="7" width="13.9416666666667" style="1" customWidth="1"/>
    <col min="8" max="8" width="8.25" style="1" customWidth="1"/>
    <col min="9" max="9" width="10.7" style="1" customWidth="1"/>
    <col min="10" max="10" width="16.25"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7" t="s">
        <v>5</v>
      </c>
      <c r="D4" s="8"/>
      <c r="E4" s="8"/>
      <c r="F4" s="9"/>
      <c r="G4" s="10" t="s">
        <v>6</v>
      </c>
      <c r="H4" s="7" t="s">
        <v>7</v>
      </c>
      <c r="I4" s="8"/>
      <c r="J4" s="9"/>
    </row>
    <row r="5" ht="22.75" customHeight="1" spans="1:10">
      <c r="A5" s="4" t="s">
        <v>8</v>
      </c>
      <c r="B5" s="5"/>
      <c r="C5" s="7" t="s">
        <v>9</v>
      </c>
      <c r="D5" s="8"/>
      <c r="E5" s="8"/>
      <c r="F5" s="9"/>
      <c r="G5" s="10" t="s">
        <v>10</v>
      </c>
      <c r="H5" s="4">
        <v>69491340</v>
      </c>
      <c r="I5" s="6"/>
      <c r="J5" s="5"/>
    </row>
    <row r="6" ht="22.75" customHeight="1" spans="1:10">
      <c r="A6" s="11" t="s">
        <v>11</v>
      </c>
      <c r="B6" s="12"/>
      <c r="C6" s="4"/>
      <c r="D6" s="5"/>
      <c r="E6" s="13" t="s">
        <v>12</v>
      </c>
      <c r="F6" s="13" t="s">
        <v>13</v>
      </c>
      <c r="G6" s="10" t="s">
        <v>14</v>
      </c>
      <c r="H6" s="10" t="s">
        <v>15</v>
      </c>
      <c r="I6" s="10" t="s">
        <v>16</v>
      </c>
      <c r="J6" s="10" t="s">
        <v>17</v>
      </c>
    </row>
    <row r="7" ht="22.75" customHeight="1" spans="1:10">
      <c r="A7" s="14"/>
      <c r="B7" s="15"/>
      <c r="C7" s="16" t="s">
        <v>18</v>
      </c>
      <c r="D7" s="17"/>
      <c r="E7" s="10">
        <f>SUM(E8:E10)</f>
        <v>121.18</v>
      </c>
      <c r="F7" s="10">
        <f t="shared" ref="F7:G7" si="0">SUM(F8:F10)</f>
        <v>121.18</v>
      </c>
      <c r="G7" s="18">
        <f t="shared" si="0"/>
        <v>121.078</v>
      </c>
      <c r="H7" s="10">
        <v>10</v>
      </c>
      <c r="I7" s="39">
        <f>G7/F7</f>
        <v>0.99915827694339</v>
      </c>
      <c r="J7" s="18">
        <v>9.99</v>
      </c>
    </row>
    <row r="8" ht="22.75" customHeight="1" spans="1:10">
      <c r="A8" s="14"/>
      <c r="B8" s="15"/>
      <c r="C8" s="16" t="s">
        <v>19</v>
      </c>
      <c r="D8" s="17"/>
      <c r="E8" s="19">
        <v>121.18</v>
      </c>
      <c r="F8" s="19">
        <v>121.18</v>
      </c>
      <c r="G8" s="18">
        <v>121.078</v>
      </c>
      <c r="H8" s="40" t="s">
        <v>20</v>
      </c>
      <c r="I8" s="39">
        <f t="shared" ref="I8:I10" si="1">G8/F8</f>
        <v>0.99915827694339</v>
      </c>
      <c r="J8" s="10" t="s">
        <v>20</v>
      </c>
    </row>
    <row r="9" ht="22.75" customHeight="1" spans="1:10">
      <c r="A9" s="14"/>
      <c r="B9" s="15"/>
      <c r="C9" s="16" t="s">
        <v>21</v>
      </c>
      <c r="D9" s="17"/>
      <c r="E9" s="10"/>
      <c r="F9" s="13"/>
      <c r="G9" s="10"/>
      <c r="H9" s="10" t="s">
        <v>20</v>
      </c>
      <c r="I9" s="10" t="e">
        <f t="shared" si="1"/>
        <v>#DIV/0!</v>
      </c>
      <c r="J9" s="10" t="s">
        <v>20</v>
      </c>
    </row>
    <row r="10" ht="22.75" customHeight="1" spans="1:10">
      <c r="A10" s="20"/>
      <c r="B10" s="21"/>
      <c r="C10" s="16" t="s">
        <v>22</v>
      </c>
      <c r="D10" s="17"/>
      <c r="E10" s="10"/>
      <c r="F10" s="13"/>
      <c r="G10" s="10"/>
      <c r="H10" s="10" t="s">
        <v>20</v>
      </c>
      <c r="I10" s="10" t="e">
        <f t="shared" si="1"/>
        <v>#DIV/0!</v>
      </c>
      <c r="J10" s="10" t="s">
        <v>20</v>
      </c>
    </row>
    <row r="11" ht="22.75" customHeight="1" spans="1:10">
      <c r="A11" s="11" t="s">
        <v>23</v>
      </c>
      <c r="B11" s="12"/>
      <c r="C11" s="10" t="s">
        <v>24</v>
      </c>
      <c r="D11" s="10"/>
      <c r="E11" s="10"/>
      <c r="F11" s="10"/>
      <c r="G11" s="10" t="s">
        <v>25</v>
      </c>
      <c r="H11" s="10"/>
      <c r="I11" s="10"/>
      <c r="J11" s="10"/>
    </row>
    <row r="12" ht="86.5" customHeight="1" spans="1:10">
      <c r="A12" s="20"/>
      <c r="B12" s="21"/>
      <c r="C12" s="19" t="s">
        <v>26</v>
      </c>
      <c r="D12" s="19"/>
      <c r="E12" s="19"/>
      <c r="F12" s="19"/>
      <c r="G12" s="19" t="s">
        <v>27</v>
      </c>
      <c r="H12" s="19"/>
      <c r="I12" s="19"/>
      <c r="J12" s="19"/>
    </row>
    <row r="13" ht="30" customHeight="1" spans="1:10">
      <c r="A13" s="22" t="s">
        <v>28</v>
      </c>
      <c r="B13" s="13" t="s">
        <v>29</v>
      </c>
      <c r="C13" s="10" t="s">
        <v>30</v>
      </c>
      <c r="D13" s="4" t="s">
        <v>31</v>
      </c>
      <c r="E13" s="5"/>
      <c r="F13" s="13" t="s">
        <v>32</v>
      </c>
      <c r="G13" s="10" t="s">
        <v>33</v>
      </c>
      <c r="H13" s="10" t="s">
        <v>15</v>
      </c>
      <c r="I13" s="10" t="s">
        <v>17</v>
      </c>
      <c r="J13" s="10" t="s">
        <v>34</v>
      </c>
    </row>
    <row r="14" ht="42" customHeight="1" spans="1:10">
      <c r="A14" s="23"/>
      <c r="B14" s="24" t="s">
        <v>35</v>
      </c>
      <c r="C14" s="13" t="s">
        <v>36</v>
      </c>
      <c r="D14" s="25" t="s">
        <v>37</v>
      </c>
      <c r="E14" s="26"/>
      <c r="F14" s="27" t="s">
        <v>38</v>
      </c>
      <c r="G14" s="27" t="s">
        <v>38</v>
      </c>
      <c r="H14" s="19">
        <v>5</v>
      </c>
      <c r="I14" s="19">
        <v>5</v>
      </c>
      <c r="J14" s="10"/>
    </row>
    <row r="15" ht="59" customHeight="1" spans="1:10">
      <c r="A15" s="23"/>
      <c r="B15" s="28"/>
      <c r="C15" s="13"/>
      <c r="D15" s="25" t="s">
        <v>39</v>
      </c>
      <c r="E15" s="26"/>
      <c r="F15" s="27" t="s">
        <v>40</v>
      </c>
      <c r="G15" s="27" t="s">
        <v>40</v>
      </c>
      <c r="H15" s="19">
        <v>5</v>
      </c>
      <c r="I15" s="10">
        <v>5</v>
      </c>
      <c r="J15" s="10"/>
    </row>
    <row r="16" ht="42" customHeight="1" spans="1:10">
      <c r="A16" s="23"/>
      <c r="B16" s="28"/>
      <c r="C16" s="13"/>
      <c r="D16" s="29" t="s">
        <v>41</v>
      </c>
      <c r="E16" s="30"/>
      <c r="F16" s="31" t="s">
        <v>42</v>
      </c>
      <c r="G16" s="31" t="s">
        <v>42</v>
      </c>
      <c r="H16" s="31">
        <v>5</v>
      </c>
      <c r="I16" s="31">
        <v>5</v>
      </c>
      <c r="J16" s="10"/>
    </row>
    <row r="17" ht="65" customHeight="1" spans="1:10">
      <c r="A17" s="23"/>
      <c r="B17" s="28"/>
      <c r="C17" s="24" t="s">
        <v>43</v>
      </c>
      <c r="D17" s="25" t="s">
        <v>44</v>
      </c>
      <c r="E17" s="26"/>
      <c r="F17" s="32" t="s">
        <v>45</v>
      </c>
      <c r="G17" s="32" t="s">
        <v>46</v>
      </c>
      <c r="H17" s="19">
        <v>5</v>
      </c>
      <c r="I17" s="19">
        <v>5</v>
      </c>
      <c r="J17" s="10"/>
    </row>
    <row r="18" ht="42" customHeight="1" spans="1:10">
      <c r="A18" s="23"/>
      <c r="B18" s="28"/>
      <c r="C18" s="28"/>
      <c r="D18" s="25" t="s">
        <v>47</v>
      </c>
      <c r="E18" s="26"/>
      <c r="F18" s="19" t="s">
        <v>48</v>
      </c>
      <c r="G18" s="33">
        <v>1</v>
      </c>
      <c r="H18" s="19">
        <v>5</v>
      </c>
      <c r="I18" s="19">
        <v>4</v>
      </c>
      <c r="J18" s="10"/>
    </row>
    <row r="19" ht="79" customHeight="1" spans="1:10">
      <c r="A19" s="23"/>
      <c r="B19" s="28"/>
      <c r="C19" s="28"/>
      <c r="D19" s="25" t="s">
        <v>49</v>
      </c>
      <c r="E19" s="26"/>
      <c r="F19" s="10" t="s">
        <v>50</v>
      </c>
      <c r="G19" s="10" t="s">
        <v>51</v>
      </c>
      <c r="H19" s="19">
        <v>5</v>
      </c>
      <c r="I19" s="19">
        <v>5</v>
      </c>
      <c r="J19" s="10"/>
    </row>
    <row r="20" ht="60" customHeight="1" spans="1:10">
      <c r="A20" s="23"/>
      <c r="B20" s="28"/>
      <c r="C20" s="34"/>
      <c r="D20" s="29" t="s">
        <v>52</v>
      </c>
      <c r="E20" s="30"/>
      <c r="F20" s="35" t="s">
        <v>53</v>
      </c>
      <c r="G20" s="35" t="s">
        <v>54</v>
      </c>
      <c r="H20" s="31">
        <v>5</v>
      </c>
      <c r="I20" s="31">
        <v>5</v>
      </c>
      <c r="J20" s="10"/>
    </row>
    <row r="21" ht="34" customHeight="1" spans="1:10">
      <c r="A21" s="23"/>
      <c r="B21" s="28"/>
      <c r="C21" s="24" t="s">
        <v>55</v>
      </c>
      <c r="D21" s="29" t="s">
        <v>56</v>
      </c>
      <c r="E21" s="30"/>
      <c r="F21" s="36" t="s">
        <v>57</v>
      </c>
      <c r="G21" s="36" t="s">
        <v>57</v>
      </c>
      <c r="H21" s="31">
        <v>5</v>
      </c>
      <c r="I21" s="31">
        <v>5</v>
      </c>
      <c r="J21" s="10"/>
    </row>
    <row r="22" ht="34" customHeight="1" spans="1:10">
      <c r="A22" s="23"/>
      <c r="B22" s="28"/>
      <c r="C22" s="28"/>
      <c r="D22" s="29" t="s">
        <v>58</v>
      </c>
      <c r="E22" s="30"/>
      <c r="F22" s="36" t="s">
        <v>59</v>
      </c>
      <c r="G22" s="36" t="s">
        <v>59</v>
      </c>
      <c r="H22" s="31">
        <v>5</v>
      </c>
      <c r="I22" s="31">
        <v>5</v>
      </c>
      <c r="J22" s="10"/>
    </row>
    <row r="23" ht="71" customHeight="1" spans="1:10">
      <c r="A23" s="23"/>
      <c r="B23" s="28"/>
      <c r="C23" s="24" t="s">
        <v>60</v>
      </c>
      <c r="D23" s="25" t="s">
        <v>61</v>
      </c>
      <c r="E23" s="26"/>
      <c r="F23" s="19">
        <v>121.18</v>
      </c>
      <c r="G23" s="19">
        <v>121.078</v>
      </c>
      <c r="H23" s="19">
        <v>5</v>
      </c>
      <c r="I23" s="19">
        <v>4.99</v>
      </c>
      <c r="J23" s="10" t="s">
        <v>62</v>
      </c>
    </row>
    <row r="24" ht="107" customHeight="1" spans="1:10">
      <c r="A24" s="23"/>
      <c r="B24" s="10" t="s">
        <v>63</v>
      </c>
      <c r="C24" s="24" t="s">
        <v>64</v>
      </c>
      <c r="D24" s="25" t="s">
        <v>65</v>
      </c>
      <c r="E24" s="26"/>
      <c r="F24" s="32" t="s">
        <v>66</v>
      </c>
      <c r="G24" s="37" t="s">
        <v>67</v>
      </c>
      <c r="H24" s="19">
        <v>30</v>
      </c>
      <c r="I24" s="19">
        <v>28</v>
      </c>
      <c r="J24" s="10"/>
    </row>
    <row r="25" ht="127" customHeight="1" spans="1:10">
      <c r="A25" s="38"/>
      <c r="B25" s="10" t="s">
        <v>68</v>
      </c>
      <c r="C25" s="10" t="s">
        <v>69</v>
      </c>
      <c r="D25" s="10" t="s">
        <v>70</v>
      </c>
      <c r="E25" s="10"/>
      <c r="F25" s="10" t="s">
        <v>71</v>
      </c>
      <c r="G25" s="10" t="s">
        <v>71</v>
      </c>
      <c r="H25" s="10">
        <v>10</v>
      </c>
      <c r="I25" s="10">
        <v>10</v>
      </c>
      <c r="J25" s="10"/>
    </row>
    <row r="26" ht="22.75" customHeight="1" spans="1:10">
      <c r="A26" s="4" t="s">
        <v>72</v>
      </c>
      <c r="B26" s="6"/>
      <c r="C26" s="6"/>
      <c r="D26" s="6"/>
      <c r="E26" s="6"/>
      <c r="F26" s="6"/>
      <c r="G26" s="5"/>
      <c r="H26" s="10">
        <v>100</v>
      </c>
      <c r="I26" s="10">
        <f>SUM(I14:I25)+J7</f>
        <v>96.98</v>
      </c>
      <c r="J26" s="10"/>
    </row>
  </sheetData>
  <mergeCells count="40">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D23:E23"/>
    <mergeCell ref="D24:E24"/>
    <mergeCell ref="D25:E25"/>
    <mergeCell ref="A26:G26"/>
    <mergeCell ref="A13:A25"/>
    <mergeCell ref="B14:B23"/>
    <mergeCell ref="C14:C16"/>
    <mergeCell ref="C17:C20"/>
    <mergeCell ref="C21:C22"/>
    <mergeCell ref="A6:B10"/>
    <mergeCell ref="A11:B12"/>
  </mergeCells>
  <pageMargins left="0.708661417322835" right="0.708661417322835" top="0.748031496062992" bottom="0.748031496062992" header="0.31496062992126" footer="0.3149606299212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ji</cp:lastModifiedBy>
  <dcterms:created xsi:type="dcterms:W3CDTF">2015-06-05T18:17:00Z</dcterms:created>
  <cp:lastPrinted>2020-12-27T12:06:00Z</cp:lastPrinted>
  <dcterms:modified xsi:type="dcterms:W3CDTF">2023-04-26T01:31:45Z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D65C30D099A64736B4C9C48AD87088AA_12</vt:lpwstr>
  </property>
  <property fmtid="{D5CDD505-2E9C-101B-9397-08002B2CF9AE}" pid="3" name="KSOProductBuildVer">
    <vt:lpwstr>2052-11.1.0.14036</vt:lpwstr>
  </property>
</Properties>
</file>