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3\2022年决算\决算公开\福利中心部门公开资料\北京市社会福利事务管理中心2022年度绩效评价相关资料\北京市社会福利事务管理中心项目支出绩效自评表\项目自评表\"/>
    </mc:Choice>
  </mc:AlternateContent>
  <bookViews>
    <workbookView xWindow="0" yWindow="0" windowWidth="19200" windowHeight="6525"/>
  </bookViews>
  <sheets>
    <sheet name="财政支出项目事前评估评分指标体系" sheetId="1" r:id="rId1"/>
  </sheets>
  <calcPr calcId="152511"/>
</workbook>
</file>

<file path=xl/calcChain.xml><?xml version="1.0" encoding="utf-8"?>
<calcChain xmlns="http://schemas.openxmlformats.org/spreadsheetml/2006/main">
  <c r="I24" i="1" l="1"/>
  <c r="I10" i="1"/>
  <c r="I9" i="1"/>
  <c r="I8" i="1"/>
  <c r="I7" i="1"/>
  <c r="E7" i="1"/>
</calcChain>
</file>

<file path=xl/sharedStrings.xml><?xml version="1.0" encoding="utf-8"?>
<sst xmlns="http://schemas.openxmlformats.org/spreadsheetml/2006/main" count="83" uniqueCount="68">
  <si>
    <t>项目支出绩效自评表</t>
  </si>
  <si>
    <t>（   2022   年度）</t>
  </si>
  <si>
    <t>项目名称</t>
  </si>
  <si>
    <t>政府供养保障对象生活费</t>
  </si>
  <si>
    <t>主管部门</t>
  </si>
  <si>
    <t>北京市社会福利事务管理中心</t>
  </si>
  <si>
    <t>实施单位</t>
  </si>
  <si>
    <t>北京市第二儿童福利院</t>
  </si>
  <si>
    <t>项目负责人</t>
  </si>
  <si>
    <t>王霞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</si>
  <si>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</si>
  <si>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</si>
  <si>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</si>
  <si>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</si>
  <si>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</si>
  <si>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</si>
  <si>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</si>
  <si>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</si>
  <si>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</si>
  <si>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</si>
  <si>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</si>
  <si>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</si>
  <si>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</si>
  <si>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</si>
  <si>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</si>
  <si>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</si>
  <si>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合理、科学使用三无休养员生活费，保证三无休养员的正常生活、医疗护理、康复训练等需求，确保孤残儿童衣物按季更换，保持舒适整洁，同时保障残疾孤残儿童纸尿裤及护理垫按时替换，提高生活质量，保持身体干爽，减少褥疮等患病几率确保三无休养员身心健康成长，提高基本生活自理能力，保障其合法权益，减轻社会负担，为三无休养员恢复健康、正常生活奠定基础。</t>
  </si>
  <si>
    <t>提供我院400多名困境儿童及特困人员食品、原材料的采购经费，使困境儿童、特困人员的饮食得到保障。保障困境儿童及特困人员医疗护理，完成春夏秋冬四季服装鞋袜等物品采购及纸尿裤护理垫采购项目，有效降低困境儿童及特困人员患病风险，降低护理难度，基本保障服装按季更换，确保困境儿童及特困人员基本生活权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</si>
  <si>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</si>
  <si>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</si>
  <si>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</si>
  <si>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</si>
  <si>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</si>
  <si>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</si>
  <si>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</si>
  <si>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</si>
  <si>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</si>
  <si>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保障孤儿服装及护理垫</t>
  </si>
  <si>
    <t>部分孩子自然死亡或进行困境和特困的调级</t>
  </si>
  <si>
    <t>质量指标</t>
  </si>
  <si>
    <t>服装及护理垫质量水平符合行业要求及孤儿需求</t>
  </si>
  <si>
    <t>纸尿裤、护理垫及服装鞋袜等采购物品符合国家及行业标准，响应采购需求规格及型号</t>
  </si>
  <si>
    <t>达成预期目标</t>
  </si>
  <si>
    <t>不断完善休养员健康档案，及时记录休养员患病情况，为提供科学护理提供依据</t>
  </si>
  <si>
    <t>完善休养员健康档案，很好的为科学护理提供依据</t>
  </si>
  <si>
    <t>时效指标</t>
  </si>
  <si>
    <t>孤儿服装及护理垫按时采购</t>
  </si>
  <si>
    <t>春夏秋冬四季服装按季节分为春夏、秋冬2次，4包供应</t>
  </si>
  <si>
    <t>成本指标</t>
  </si>
  <si>
    <t>三无休养员每人每月生活费标准</t>
  </si>
  <si>
    <t>0.165万元</t>
  </si>
  <si>
    <t>困境儿童每人每月生活费标准</t>
  </si>
  <si>
    <t>0.19万元</t>
  </si>
  <si>
    <t>效益指标</t>
  </si>
  <si>
    <t>社会效益指标</t>
  </si>
  <si>
    <t>孤儿服装整洁、个人卫生清洁、保障休养员人身安全，孤儿生活水平逐步提高</t>
  </si>
  <si>
    <t>确保孤残儿童衣物按季更换，保持舒适整洁，同时保障残疾孤残儿童纸尿裤及护理垫按时替换，提高生活质量，保持身体干爽，减少褥疮等患病几率</t>
  </si>
  <si>
    <t>孤儿基本生活得到保障</t>
  </si>
  <si>
    <t>≥95%</t>
  </si>
  <si>
    <t>孤儿基本生活保障制度不断完善，使孤儿切实感受到党和国家的关心</t>
  </si>
  <si>
    <t>保障其生活权益</t>
  </si>
  <si>
    <t>满意度指标</t>
  </si>
  <si>
    <t>服务对象满意度</t>
  </si>
  <si>
    <t>被供养儿童满意度</t>
  </si>
  <si>
    <t>满意</t>
  </si>
  <si>
    <t>基本满意</t>
  </si>
  <si>
    <t>总分</t>
  </si>
  <si>
    <t>人数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</si>
</sst>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2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16" zoomScaleSheetLayoutView="120" workbookViewId="0">
      <selection activeCell="F15" sqref="F15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5.25" style="1" customWidth="1"/>
    <col min="7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spans="1:14" ht="22.7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4" ht="22.7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4" ht="22.7" customHeight="1">
      <c r="A3" s="18" t="s">
        <v>2</v>
      </c>
      <c r="B3" s="19"/>
      <c r="C3" s="18" t="s">
        <v>3</v>
      </c>
      <c r="D3" s="20"/>
      <c r="E3" s="20"/>
      <c r="F3" s="20"/>
      <c r="G3" s="20"/>
      <c r="H3" s="20"/>
      <c r="I3" s="20"/>
      <c r="J3" s="19"/>
    </row>
    <row r="4" spans="1:14" ht="22.7" customHeight="1">
      <c r="A4" s="18" t="s">
        <v>4</v>
      </c>
      <c r="B4" s="19"/>
      <c r="C4" s="18" t="s">
        <v>5</v>
      </c>
      <c r="D4" s="20"/>
      <c r="E4" s="20"/>
      <c r="F4" s="19"/>
      <c r="G4" s="2" t="s">
        <v>6</v>
      </c>
      <c r="H4" s="18" t="s">
        <v>7</v>
      </c>
      <c r="I4" s="20"/>
      <c r="J4" s="19"/>
    </row>
    <row r="5" spans="1:14" ht="22.7" customHeight="1">
      <c r="A5" s="18" t="s">
        <v>8</v>
      </c>
      <c r="B5" s="19"/>
      <c r="C5" s="18" t="s">
        <v>9</v>
      </c>
      <c r="D5" s="20"/>
      <c r="E5" s="20"/>
      <c r="F5" s="19"/>
      <c r="G5" s="2" t="s">
        <v>10</v>
      </c>
      <c r="H5" s="18">
        <v>69491356</v>
      </c>
      <c r="I5" s="20"/>
      <c r="J5" s="19"/>
      <c r="K5" s="12"/>
      <c r="L5" s="12"/>
      <c r="M5" s="12"/>
      <c r="N5" s="12"/>
    </row>
    <row r="6" spans="1:14" ht="22.7" customHeight="1">
      <c r="A6" s="30" t="s">
        <v>11</v>
      </c>
      <c r="B6" s="31"/>
      <c r="C6" s="18"/>
      <c r="D6" s="19"/>
      <c r="E6" s="3" t="s">
        <v>12</v>
      </c>
      <c r="F6" s="3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12"/>
      <c r="L6" s="12"/>
      <c r="M6" s="12"/>
      <c r="N6" s="12"/>
    </row>
    <row r="7" spans="1:14" ht="22.7" customHeight="1">
      <c r="A7" s="32"/>
      <c r="B7" s="33"/>
      <c r="C7" s="21" t="s">
        <v>18</v>
      </c>
      <c r="D7" s="22"/>
      <c r="E7" s="4">
        <f>SUM(E8:E10)</f>
        <v>860.34</v>
      </c>
      <c r="F7" s="5">
        <v>848.37760000000003</v>
      </c>
      <c r="G7" s="5">
        <v>819.09088199999997</v>
      </c>
      <c r="H7" s="2">
        <v>10</v>
      </c>
      <c r="I7" s="13">
        <f>G7/F7</f>
        <v>0.96547914749281449</v>
      </c>
      <c r="J7" s="5">
        <v>9.65</v>
      </c>
      <c r="K7" s="12"/>
      <c r="L7" s="12"/>
      <c r="M7" s="12"/>
      <c r="N7" s="12"/>
    </row>
    <row r="8" spans="1:14" ht="22.7" customHeight="1">
      <c r="A8" s="32"/>
      <c r="B8" s="33"/>
      <c r="C8" s="21" t="s">
        <v>19</v>
      </c>
      <c r="D8" s="22"/>
      <c r="E8" s="2">
        <v>860.34</v>
      </c>
      <c r="F8" s="5">
        <v>848.37760000000003</v>
      </c>
      <c r="G8" s="5">
        <v>819.09088199999997</v>
      </c>
      <c r="H8" s="15" t="s">
        <v>20</v>
      </c>
      <c r="I8" s="13">
        <f t="shared" ref="I8:I10" si="0">G8/F8</f>
        <v>0.96547914749281449</v>
      </c>
      <c r="J8" s="2" t="s">
        <v>20</v>
      </c>
      <c r="K8" s="12"/>
      <c r="L8" s="12"/>
      <c r="M8" s="12"/>
      <c r="N8" s="12"/>
    </row>
    <row r="9" spans="1:14" ht="22.7" customHeight="1">
      <c r="A9" s="32"/>
      <c r="B9" s="33"/>
      <c r="C9" s="21" t="s">
        <v>21</v>
      </c>
      <c r="D9" s="22"/>
      <c r="E9" s="2"/>
      <c r="F9" s="3"/>
      <c r="G9" s="2"/>
      <c r="H9" s="2" t="s">
        <v>20</v>
      </c>
      <c r="I9" s="2" t="e">
        <f t="shared" si="0"/>
        <v>#DIV/0!</v>
      </c>
      <c r="J9" s="2" t="s">
        <v>20</v>
      </c>
      <c r="K9" s="14"/>
      <c r="L9" s="14"/>
      <c r="M9" s="14"/>
      <c r="N9" s="14"/>
    </row>
    <row r="10" spans="1:14" ht="22.7" customHeight="1">
      <c r="A10" s="34"/>
      <c r="B10" s="35"/>
      <c r="C10" s="21" t="s">
        <v>22</v>
      </c>
      <c r="D10" s="22"/>
      <c r="E10" s="2"/>
      <c r="F10" s="3"/>
      <c r="G10" s="2"/>
      <c r="H10" s="2" t="s">
        <v>20</v>
      </c>
      <c r="I10" s="2" t="e">
        <f t="shared" si="0"/>
        <v>#DIV/0!</v>
      </c>
      <c r="J10" s="2" t="s">
        <v>20</v>
      </c>
    </row>
    <row r="11" spans="1:14" ht="22.7" customHeight="1">
      <c r="A11" s="30" t="s">
        <v>23</v>
      </c>
      <c r="B11" s="31"/>
      <c r="C11" s="23" t="s">
        <v>24</v>
      </c>
      <c r="D11" s="23"/>
      <c r="E11" s="23"/>
      <c r="F11" s="23"/>
      <c r="G11" s="23" t="s">
        <v>25</v>
      </c>
      <c r="H11" s="23"/>
      <c r="I11" s="23"/>
      <c r="J11" s="23"/>
    </row>
    <row r="12" spans="1:14" ht="86.45" customHeight="1">
      <c r="A12" s="34"/>
      <c r="B12" s="35"/>
      <c r="C12" s="24" t="s">
        <v>26</v>
      </c>
      <c r="D12" s="24"/>
      <c r="E12" s="24"/>
      <c r="F12" s="24"/>
      <c r="G12" s="24" t="s">
        <v>27</v>
      </c>
      <c r="H12" s="24"/>
      <c r="I12" s="24"/>
      <c r="J12" s="24"/>
    </row>
    <row r="13" spans="1:14" ht="30" customHeight="1">
      <c r="A13" s="27" t="s">
        <v>28</v>
      </c>
      <c r="B13" s="3" t="s">
        <v>29</v>
      </c>
      <c r="C13" s="2" t="s">
        <v>30</v>
      </c>
      <c r="D13" s="18" t="s">
        <v>31</v>
      </c>
      <c r="E13" s="19"/>
      <c r="F13" s="3" t="s">
        <v>32</v>
      </c>
      <c r="G13" s="2" t="s">
        <v>33</v>
      </c>
      <c r="H13" s="2" t="s">
        <v>15</v>
      </c>
      <c r="I13" s="2" t="s">
        <v>17</v>
      </c>
      <c r="J13" s="2" t="s">
        <v>34</v>
      </c>
    </row>
    <row r="14" spans="1:14" ht="45" customHeight="1">
      <c r="A14" s="28"/>
      <c r="B14" s="27" t="s">
        <v>35</v>
      </c>
      <c r="C14" s="3" t="s">
        <v>36</v>
      </c>
      <c r="D14" s="25" t="s">
        <v>37</v>
      </c>
      <c r="E14" s="25"/>
      <c r="F14" s="8" t="s">
        <v>67</v>
      </c>
      <c r="G14" s="8" t="s">
        <v>67</v>
      </c>
      <c r="H14" s="6">
        <v>10</v>
      </c>
      <c r="I14" s="6">
        <v>9</v>
      </c>
      <c r="J14" s="2" t="s">
        <v>38</v>
      </c>
    </row>
    <row r="15" spans="1:14" ht="87" customHeight="1">
      <c r="A15" s="28"/>
      <c r="B15" s="28"/>
      <c r="C15" s="27" t="s">
        <v>39</v>
      </c>
      <c r="D15" s="25" t="s">
        <v>40</v>
      </c>
      <c r="E15" s="25"/>
      <c r="F15" s="8" t="s">
        <v>41</v>
      </c>
      <c r="G15" s="9" t="s">
        <v>42</v>
      </c>
      <c r="H15" s="6">
        <v>10</v>
      </c>
      <c r="I15" s="6">
        <v>10</v>
      </c>
      <c r="J15" s="2"/>
    </row>
    <row r="16" spans="1:14" ht="69.95" customHeight="1">
      <c r="A16" s="28"/>
      <c r="B16" s="28"/>
      <c r="C16" s="28"/>
      <c r="D16" s="25" t="s">
        <v>43</v>
      </c>
      <c r="E16" s="25"/>
      <c r="F16" s="2" t="s">
        <v>44</v>
      </c>
      <c r="G16" s="9" t="s">
        <v>42</v>
      </c>
      <c r="H16" s="2">
        <v>10</v>
      </c>
      <c r="I16" s="2">
        <v>9</v>
      </c>
      <c r="J16" s="2"/>
    </row>
    <row r="17" spans="1:10" ht="60.95" customHeight="1">
      <c r="A17" s="28"/>
      <c r="B17" s="28"/>
      <c r="C17" s="7" t="s">
        <v>45</v>
      </c>
      <c r="D17" s="25" t="s">
        <v>46</v>
      </c>
      <c r="E17" s="25"/>
      <c r="F17" s="2" t="s">
        <v>47</v>
      </c>
      <c r="G17" s="9" t="s">
        <v>42</v>
      </c>
      <c r="H17" s="6">
        <v>10</v>
      </c>
      <c r="I17" s="6">
        <v>10</v>
      </c>
      <c r="J17" s="6"/>
    </row>
    <row r="18" spans="1:10" ht="45" customHeight="1">
      <c r="A18" s="28"/>
      <c r="B18" s="28"/>
      <c r="C18" s="27" t="s">
        <v>48</v>
      </c>
      <c r="D18" s="25" t="s">
        <v>49</v>
      </c>
      <c r="E18" s="25"/>
      <c r="F18" s="4" t="s">
        <v>50</v>
      </c>
      <c r="G18" s="4" t="s">
        <v>50</v>
      </c>
      <c r="H18" s="2">
        <v>5</v>
      </c>
      <c r="I18" s="2">
        <v>5</v>
      </c>
      <c r="J18" s="2"/>
    </row>
    <row r="19" spans="1:10" ht="45" customHeight="1">
      <c r="A19" s="28"/>
      <c r="B19" s="28"/>
      <c r="C19" s="28"/>
      <c r="D19" s="25" t="s">
        <v>51</v>
      </c>
      <c r="E19" s="25"/>
      <c r="F19" s="4" t="s">
        <v>52</v>
      </c>
      <c r="G19" s="4" t="s">
        <v>52</v>
      </c>
      <c r="H19" s="2">
        <v>5</v>
      </c>
      <c r="I19" s="2">
        <v>5</v>
      </c>
      <c r="J19" s="2"/>
    </row>
    <row r="20" spans="1:10" ht="135" customHeight="1">
      <c r="A20" s="28"/>
      <c r="B20" s="23" t="s">
        <v>53</v>
      </c>
      <c r="C20" s="27" t="s">
        <v>54</v>
      </c>
      <c r="D20" s="25" t="s">
        <v>55</v>
      </c>
      <c r="E20" s="25"/>
      <c r="F20" s="8" t="s">
        <v>56</v>
      </c>
      <c r="G20" s="8" t="s">
        <v>42</v>
      </c>
      <c r="H20" s="6">
        <v>10</v>
      </c>
      <c r="I20" s="6">
        <v>9</v>
      </c>
      <c r="J20" s="2"/>
    </row>
    <row r="21" spans="1:10" ht="45" customHeight="1">
      <c r="A21" s="28"/>
      <c r="B21" s="23"/>
      <c r="C21" s="28"/>
      <c r="D21" s="25" t="s">
        <v>57</v>
      </c>
      <c r="E21" s="25"/>
      <c r="F21" s="8" t="s">
        <v>58</v>
      </c>
      <c r="G21" s="9" t="s">
        <v>42</v>
      </c>
      <c r="H21" s="6">
        <v>10</v>
      </c>
      <c r="I21" s="6">
        <v>9</v>
      </c>
      <c r="J21" s="2"/>
    </row>
    <row r="22" spans="1:10" ht="45" customHeight="1">
      <c r="A22" s="28"/>
      <c r="B22" s="27"/>
      <c r="C22" s="28"/>
      <c r="D22" s="26" t="s">
        <v>59</v>
      </c>
      <c r="E22" s="26"/>
      <c r="F22" s="10" t="s">
        <v>60</v>
      </c>
      <c r="G22" s="11" t="s">
        <v>42</v>
      </c>
      <c r="H22" s="2">
        <v>10</v>
      </c>
      <c r="I22" s="2">
        <v>9</v>
      </c>
      <c r="J22" s="2"/>
    </row>
    <row r="23" spans="1:10" ht="39" customHeight="1">
      <c r="A23" s="29"/>
      <c r="B23" s="2" t="s">
        <v>61</v>
      </c>
      <c r="C23" s="2" t="s">
        <v>62</v>
      </c>
      <c r="D23" s="23" t="s">
        <v>63</v>
      </c>
      <c r="E23" s="23"/>
      <c r="F23" s="2" t="s">
        <v>64</v>
      </c>
      <c r="G23" s="2" t="s">
        <v>65</v>
      </c>
      <c r="H23" s="2">
        <v>10</v>
      </c>
      <c r="I23" s="2">
        <v>10</v>
      </c>
      <c r="J23" s="2"/>
    </row>
    <row r="24" spans="1:10" ht="22.7" customHeight="1">
      <c r="A24" s="18" t="s">
        <v>66</v>
      </c>
      <c r="B24" s="20"/>
      <c r="C24" s="20"/>
      <c r="D24" s="20"/>
      <c r="E24" s="20"/>
      <c r="F24" s="20"/>
      <c r="G24" s="19"/>
      <c r="H24" s="2">
        <v>100</v>
      </c>
      <c r="I24" s="2">
        <f>SUM(I14:I23)+J7</f>
        <v>94.65</v>
      </c>
      <c r="J24" s="2"/>
    </row>
  </sheetData>
  <mergeCells count="39">
    <mergeCell ref="A11:B12"/>
    <mergeCell ref="D21:E21"/>
    <mergeCell ref="D22:E22"/>
    <mergeCell ref="D23:E23"/>
    <mergeCell ref="A24:G24"/>
    <mergeCell ref="A13:A23"/>
    <mergeCell ref="B14:B19"/>
    <mergeCell ref="B20:B22"/>
    <mergeCell ref="C15:C16"/>
    <mergeCell ref="C18:C19"/>
    <mergeCell ref="C20:C22"/>
    <mergeCell ref="D16:E16"/>
    <mergeCell ref="D17:E17"/>
    <mergeCell ref="D18:E18"/>
    <mergeCell ref="D19:E19"/>
    <mergeCell ref="D20:E20"/>
    <mergeCell ref="C12:F12"/>
    <mergeCell ref="G12:J12"/>
    <mergeCell ref="D13:E13"/>
    <mergeCell ref="D14:E14"/>
    <mergeCell ref="D15:E15"/>
    <mergeCell ref="C8:D8"/>
    <mergeCell ref="C9:D9"/>
    <mergeCell ref="C10:D10"/>
    <mergeCell ref="C11:F11"/>
    <mergeCell ref="G11:J11"/>
    <mergeCell ref="A5:B5"/>
    <mergeCell ref="C5:F5"/>
    <mergeCell ref="H5:J5"/>
    <mergeCell ref="C6:D6"/>
    <mergeCell ref="C7:D7"/>
    <mergeCell ref="A6:B10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5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2023-06-09T01:50:59Z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BE0E0322AE554D5FBC65CF3DF3658BB3</vt:lpwstr>
  </property>
  <property fmtid="{D5CDD505-2E9C-101B-9397-08002B2CF9AE}" pid="3" name="KSOProductBuildVer">
    <vt:lpwstr>2052-11.1.0.14036</vt:lpwstr>
  </property>
</Properties>
</file>