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9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<sst xmlns="http://schemas.openxmlformats.org/spreadsheetml/2006/main" count="76" uniqueCount="66">
  <si>
    <t>项目支出绩效自评表</t>
  </si>
  <si>
    <t>（    2022  年度）</t>
  </si>
  <si>
    <t>项目名称</t>
  </si>
  <si>
    <t>机构运行保障经费项目</t>
  </si>
  <si>
    <t>主管部门</t>
  </si>
  <si>
    <t>北京市社会福利事务管理中心</t>
  </si>
  <si>
    <t>实施单位</t>
  </si>
  <si>
    <t>北京市儿童福利院</t>
  </si>
  <si>
    <t>项目负责人</t>
  </si>
  <si>
    <t xml:space="preserve"> 1、安全工作经费：王海波   2、提升岗位技能及心理解压经费：赵勤、焦乐、李燕； 3、代养儿童能源费：芦潇玉</t>
  </si>
  <si>
    <t>联系电话</t>
  </si>
  <si>
    <t xml:space="preserve">王海波62842065 赵勤62911166-3105  焦乐62938152   李燕81411625    芦潇玉62914209 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</si>
  <si>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</si>
  <si>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</si>
  <si>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</si>
  <si>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</si>
  <si>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</si>
  <si>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</si>
  <si>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</si>
  <si>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</si>
  <si>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</si>
  <si>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</si>
  <si>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</si>
  <si>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</si>
  <si>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</si>
  <si>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</si>
  <si>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</si>
  <si>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儿童福利机构规范、安全运转，职工能够为孤弃儿童提供优质服务。1、安保工作经费：落实安全生产相关法规以及《儿童福利机构基本规范》，为孤弃儿童的生命安全和生活环境提供安全保障；2、提升岗位技能及心理减压经费：为职工进行团队拓展及心理相关疏导活动，帮助职工缓解职业压力，提升职工身心健康。3、代养儿童能源费：保障代养儿童在我单位的能源消耗。</t>
  </si>
  <si>
    <t>确保儿童福利机构规范、安全运转，职工能够为孤弃儿童提供优质服务。1、安保工作经费：落实安全生产相关法规以及《儿童福利机构基本规范》，为孤弃儿童的生命安全和生活环境提供安全保障；2、提升岗位技能及心理减压经费：为职工进行团队拓展及心理相关疏导活动，帮助职工缓解职业压力，提升职工身心健康，2022年因疫情单位封闭管理未执行。3、代养儿童能源费：保障代养儿童在我单位的能源消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</si>
  <si>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</si>
  <si>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</si>
  <si>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</si>
  <si>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</si>
  <si>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</si>
  <si>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</si>
  <si>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</si>
  <si>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</si>
  <si>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</si>
  <si>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保经费：为职工和儿童及25000平米建筑提供安全保障，配置保安21人；组织消防、监控设施的运行维护检修；电消检；对灭火器和其他安全用品进行检测更新补充；心理减压：为400余名职工进行心理减压提供拓展培训、心理疏导。代养能源：代养儿童67人。</t>
  </si>
  <si>
    <t>1、安保经费：为职工和儿童及25000平米建筑提供安全保障，配置保安21人；组织消防、监控设施的运行维护检修；电消检；对灭火器和其他安全用品进行检测更新补充；2、心理减压：为400余名职工进行心理减压提供拓展培训、心理疏导；3、代养能源：代养儿童67人。</t>
  </si>
  <si>
    <t>1、安保经费：为职工和儿童及25000平米建筑提供安全保障，配置保安21人；组织消防、监控设施的运行维护检修；电消检；对灭火器和其他安全用品进行检测更新补充；2、心理减压：因疫情未执行已退回财政。3、代养能源：代养儿童67人。</t>
  </si>
  <si>
    <t>提升岗位技能及心理减压经费2022年因疫情单位封闭管理未执行</t>
  </si>
  <si>
    <t>质量指标</t>
  </si>
  <si>
    <t>安保经费：保障安全工作人防和技防的落实，确保安全工作人力投入；安全专用设备设施可以及时进行维护、检修与更新补充；心理减压经费：缓解员工职业压力，提升身心健康；提升岗位技能，规范工作。代养儿童能源费：保障代养儿童在我单位的能源消耗。</t>
  </si>
  <si>
    <t>1、安保经费：保障安全工作人防和技防的落实，确保安全工作人力投入；安全专用设备设施可以及时进行维护、检修与更新补充；2、心理减压经费：缓解员工职业压力，提升身心健康；提升岗位技能，规范工作；3、代养儿童能源费：保障代养儿童在我单位的能源消耗。</t>
  </si>
  <si>
    <t>1、安保经费：保障安全工作人防和技防的落实，确保安全工作人力投入；安全专用设备设施可以及时进行维护、检修与更新补充；2、心理减压经费：因疫情未执行已退回财政；3、代养儿童能源费：保障代养儿童在我单位的能源消耗。</t>
  </si>
  <si>
    <t>时效指标</t>
  </si>
  <si>
    <t>安全工作经费按照合同约定进行资金支付；提升岗位技能及心理减压经费按照工作计划支付资金；代养儿童能源费：按照测算弥补我单位能源消耗。</t>
  </si>
  <si>
    <t>1、安全工作经费按照合同约定进行资金支付；2、提升岗位技能及心理减压经费按照工作计划支付资金；3、代养儿童能源费：按照测算弥补我单位能源消耗。</t>
  </si>
  <si>
    <t>1、安全工作经费按照合同约定进行资金支付；2、提升岗位技能及心理减压经费因疫情未执行；3、代养儿童能源费：按照测算弥补我单位能源消耗。</t>
  </si>
  <si>
    <t>成本指标</t>
  </si>
  <si>
    <t>共203.74万元，其中：提升岗位技能及心理减压经费20万元；安全工作经费139.52万元；代养儿童能源费44.22万元</t>
  </si>
  <si>
    <t>共190.74万元，其中：提升岗位技能及心理减压经费7万元；安全工作经费139.52万元；代养儿童能源费44.22万元</t>
  </si>
  <si>
    <t>共164.18万元，其中：提升岗位技能及心理减压经费7万元因疫情未执行，已退回财政；安全工作经费119.96万元，结余19.56万元已退回财政；代养儿童能源费44.22万元。</t>
  </si>
  <si>
    <t>效益指标</t>
  </si>
  <si>
    <t>社会效益指标</t>
  </si>
  <si>
    <t>安全工作经费：落实安全相关法规和儿童福利机构基本规范要求 ，确保儿童和职工生命安全和生活环境安全，保障国有资产安全；提升岗位技能及心理减压：帮助员工缓解职业压力，提升职工身心健康；代养儿童能源消耗：保障代养儿童在我单位的能源消耗。</t>
  </si>
  <si>
    <t>1、安全工作经费：落实安全相关法规和儿童福利机构基本规范要求 ，确保儿童和职工生命安全和生活环境安全，保障国有资产安全；2、提升岗位技能及心理减压：帮助员工缓解职业压力，提升职工身心健康；3、代养儿童能源消耗：保障代养儿童在我单位的能源消耗。</t>
  </si>
  <si>
    <t>1、安全工作经费：落实安全相关法规和儿童福利机构基本规范要求 ，确保儿童和职工生命安全和生活环境安全，保障国有资产安全；2、提升岗位技能及心理减压：因疫情未执行；3、代养儿童能源消耗：保障代养儿童在我单位的能源消耗。</t>
  </si>
  <si>
    <t>可持续影响指标</t>
  </si>
  <si>
    <t>满意度指标</t>
  </si>
  <si>
    <t>服务对象满意度</t>
  </si>
  <si>
    <t>儿童满意度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</si>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</sst>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60" zoomScaleNormal="80" topLeftCell="C19" workbookViewId="0">
      <selection activeCell="I22" sqref="I22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6" width="26.1083333333333" style="1" customWidth="1"/>
    <col min="7" max="7" width="23.6333333333333" style="1" customWidth="1"/>
    <col min="8" max="8" width="8.25" style="1" customWidth="1"/>
    <col min="9" max="9" width="8" style="1" customWidth="1"/>
    <col min="10" max="10" width="28.13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4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f>SUM(E8:E10)</f>
        <v>203.74</v>
      </c>
      <c r="F7" s="7">
        <f t="shared" ref="F7:G7" si="0">SUM(F8:F10)</f>
        <v>190.7436</v>
      </c>
      <c r="G7" s="7">
        <f t="shared" si="0"/>
        <v>164.18182</v>
      </c>
      <c r="H7" s="7">
        <v>10</v>
      </c>
      <c r="I7" s="23">
        <f>G7/F7</f>
        <v>0.860746153475136</v>
      </c>
      <c r="J7" s="24">
        <f>H7*I7</f>
        <v>8.60746153475136</v>
      </c>
    </row>
    <row r="8" ht="22.7" customHeight="1" spans="1:10">
      <c r="A8" s="11"/>
      <c r="B8" s="12"/>
      <c r="C8" s="13" t="s">
        <v>20</v>
      </c>
      <c r="D8" s="14"/>
      <c r="E8" s="7">
        <v>159.52</v>
      </c>
      <c r="F8" s="10">
        <v>146.5236</v>
      </c>
      <c r="G8" s="10">
        <v>119.96182</v>
      </c>
      <c r="H8" s="27" t="s">
        <v>21</v>
      </c>
      <c r="I8" s="23">
        <f t="shared" ref="I8:I10" si="1">G8/F8</f>
        <v>0.818720124266671</v>
      </c>
      <c r="J8" s="7" t="s">
        <v>21</v>
      </c>
    </row>
    <row r="9" ht="22.7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23" t="e">
        <f t="shared" si="1"/>
        <v>#DIV/0!</v>
      </c>
      <c r="J9" s="7" t="s">
        <v>21</v>
      </c>
    </row>
    <row r="10" ht="22.7" customHeight="1" spans="1:10">
      <c r="A10" s="15"/>
      <c r="B10" s="16"/>
      <c r="C10" s="13" t="s">
        <v>23</v>
      </c>
      <c r="D10" s="14"/>
      <c r="E10" s="7">
        <v>44.22</v>
      </c>
      <c r="F10" s="10">
        <v>44.22</v>
      </c>
      <c r="G10" s="7">
        <v>44.22</v>
      </c>
      <c r="H10" s="7" t="s">
        <v>21</v>
      </c>
      <c r="I10" s="23">
        <f t="shared" si="1"/>
        <v>1</v>
      </c>
      <c r="J10" s="7" t="s">
        <v>21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8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7" t="s">
        <v>29</v>
      </c>
      <c r="B13" s="10" t="s">
        <v>30</v>
      </c>
      <c r="C13" s="7" t="s">
        <v>31</v>
      </c>
      <c r="D13" s="7" t="s">
        <v>32</v>
      </c>
      <c r="E13" s="7"/>
      <c r="F13" s="18" t="s">
        <v>33</v>
      </c>
      <c r="G13" s="7" t="s">
        <v>34</v>
      </c>
      <c r="H13" s="7" t="s">
        <v>16</v>
      </c>
      <c r="I13" s="7" t="s">
        <v>18</v>
      </c>
      <c r="J13" s="7" t="s">
        <v>35</v>
      </c>
    </row>
    <row r="14" ht="127" customHeight="1" spans="1:10">
      <c r="A14" s="7"/>
      <c r="B14" s="7" t="s">
        <v>36</v>
      </c>
      <c r="C14" s="10" t="s">
        <v>37</v>
      </c>
      <c r="D14" s="19" t="s">
        <v>38</v>
      </c>
      <c r="E14" s="19"/>
      <c r="F14" s="20" t="s">
        <v>39</v>
      </c>
      <c r="G14" s="21" t="s">
        <v>40</v>
      </c>
      <c r="H14" s="7">
        <v>15</v>
      </c>
      <c r="I14" s="7">
        <v>13</v>
      </c>
      <c r="J14" s="22" t="s">
        <v>41</v>
      </c>
    </row>
    <row r="15" ht="135.75" customHeight="1" spans="1:10">
      <c r="A15" s="7"/>
      <c r="B15" s="7"/>
      <c r="C15" s="7" t="s">
        <v>42</v>
      </c>
      <c r="D15" s="19" t="s">
        <v>43</v>
      </c>
      <c r="E15" s="19"/>
      <c r="F15" s="5" t="s">
        <v>44</v>
      </c>
      <c r="G15" s="7" t="s">
        <v>45</v>
      </c>
      <c r="H15" s="7">
        <v>15</v>
      </c>
      <c r="I15" s="7">
        <v>14</v>
      </c>
      <c r="J15" s="25"/>
    </row>
    <row r="16" ht="87" customHeight="1" spans="1:10">
      <c r="A16" s="7"/>
      <c r="B16" s="7"/>
      <c r="C16" s="7" t="s">
        <v>46</v>
      </c>
      <c r="D16" s="19" t="s">
        <v>47</v>
      </c>
      <c r="E16" s="19"/>
      <c r="F16" s="5" t="s">
        <v>48</v>
      </c>
      <c r="G16" s="7" t="s">
        <v>49</v>
      </c>
      <c r="H16" s="7">
        <v>10</v>
      </c>
      <c r="I16" s="7">
        <v>9</v>
      </c>
      <c r="J16" s="25"/>
    </row>
    <row r="17" ht="90.75" customHeight="1" spans="1:10">
      <c r="A17" s="7"/>
      <c r="B17" s="7"/>
      <c r="C17" s="7" t="s">
        <v>50</v>
      </c>
      <c r="D17" s="19" t="s">
        <v>51</v>
      </c>
      <c r="E17" s="19"/>
      <c r="F17" s="5" t="s">
        <v>52</v>
      </c>
      <c r="G17" s="7" t="s">
        <v>53</v>
      </c>
      <c r="H17" s="7">
        <v>10</v>
      </c>
      <c r="I17" s="7">
        <v>9</v>
      </c>
      <c r="J17" s="26"/>
    </row>
    <row r="18" ht="148" customHeight="1" spans="1:10">
      <c r="A18" s="7"/>
      <c r="B18" s="7" t="s">
        <v>54</v>
      </c>
      <c r="C18" s="7" t="s">
        <v>55</v>
      </c>
      <c r="D18" s="19" t="s">
        <v>56</v>
      </c>
      <c r="E18" s="19"/>
      <c r="F18" s="9" t="s">
        <v>57</v>
      </c>
      <c r="G18" s="22" t="s">
        <v>58</v>
      </c>
      <c r="H18" s="22">
        <v>15</v>
      </c>
      <c r="I18" s="22">
        <v>14</v>
      </c>
      <c r="J18" s="22"/>
    </row>
    <row r="19" ht="147" customHeight="1" spans="1:10">
      <c r="A19" s="7"/>
      <c r="B19" s="7"/>
      <c r="C19" s="7" t="s">
        <v>59</v>
      </c>
      <c r="D19" s="19" t="s">
        <v>56</v>
      </c>
      <c r="E19" s="19"/>
      <c r="F19" s="9" t="s">
        <v>57</v>
      </c>
      <c r="G19" s="22" t="s">
        <v>58</v>
      </c>
      <c r="H19" s="22">
        <v>15</v>
      </c>
      <c r="I19" s="22">
        <v>14</v>
      </c>
      <c r="J19" s="22"/>
    </row>
    <row r="20" ht="26" customHeight="1" spans="1:10">
      <c r="A20" s="7"/>
      <c r="B20" s="7" t="s">
        <v>60</v>
      </c>
      <c r="C20" s="7" t="s">
        <v>61</v>
      </c>
      <c r="D20" s="7" t="s">
        <v>62</v>
      </c>
      <c r="E20" s="7"/>
      <c r="F20" s="7" t="s">
        <v>63</v>
      </c>
      <c r="G20" s="7" t="s">
        <v>64</v>
      </c>
      <c r="H20" s="22">
        <v>10</v>
      </c>
      <c r="I20" s="22">
        <v>9</v>
      </c>
      <c r="J20" s="22"/>
    </row>
    <row r="21" ht="28" customHeight="1" spans="1:10">
      <c r="A21" s="4" t="s">
        <v>65</v>
      </c>
      <c r="B21" s="6"/>
      <c r="C21" s="6"/>
      <c r="D21" s="6"/>
      <c r="E21" s="6"/>
      <c r="F21" s="6"/>
      <c r="G21" s="5"/>
      <c r="H21" s="7">
        <v>100</v>
      </c>
      <c r="I21" s="24">
        <f>SUM(I14:I20)+J7</f>
        <v>90.6074615347514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J14:J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BF42B78897A14B4C899C2524CA800C4A_12</vt:lpwstr>
  </property>
  <property fmtid="{D5CDD505-2E9C-101B-9397-08002B2CF9AE}" pid="3" name="KSOProductBuildVer">
    <vt:lpwstr>2052-11.1.0.14309</vt:lpwstr>
  </property>
</Properties>
</file>