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bookViews>
  <sheets>
    <sheet name="财政支出项目事前评估评分指标体系" sheetId="1" r:id="rId1"/>
  </sheets>
  <calcPr calcId="144525"/>
</workbook>
</file>

<file path=xl/sharedStrings.xml><?xml version="1.0" encoding="utf-8"?>
<sst xmlns="http://schemas.openxmlformats.org/spreadsheetml/2006/main" count="76" uniqueCount="67">
  <si>
    <t>项目支出绩效自评表</t>
  </si>
  <si>
    <t>（    2022  年度）</t>
  </si>
  <si>
    <t>项目名称</t>
  </si>
  <si>
    <t>项目尾款项目</t>
  </si>
  <si>
    <t>主管部门</t>
  </si>
  <si>
    <t>北京市社会福利事务管理中心</t>
  </si>
  <si>
    <t>实施单位</t>
  </si>
  <si>
    <t>北京市儿童福利院</t>
  </si>
  <si>
    <t>项目负责人</t>
  </si>
  <si>
    <t xml:space="preserve"> 李佩辉 盛勤</t>
  </si>
  <si>
    <t>联系电话</t>
  </si>
  <si>
    <t>62913076 62938152</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</si>
  <si>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</si>
  <si>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</si>
  <si>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</si>
  <si>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</si>
  <si>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</si>
  <si>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</si>
  <si>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</si>
  <si>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</si>
  <si>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</si>
  <si>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</si>
  <si>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</si>
  <si>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</si>
  <si>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</si>
  <si>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</si>
  <si>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</si>
  <si>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综合业务管理系统（一期）建设项目：为提高院内信息化管理水平，完成儿福综合业务管理系统（一期）建设项目并试运行，提升内部管理的标准化、规范化、信息化水平，提升为孤残儿童服务的品质，丰富“北京儿福”的品牌内涵。2、消防系统改造工程：为保证院内孤残儿童及职工安全，对陈旧消防设施进行改造，消防系统符合福利机构运行规范。3、康复楼电梯更新购置项目：为保证我院日常工作的正常开展，及时消除安全隐患，确保孤弃儿童的人身安全，需对康复楼电梯进行购置更新。4、食堂冷库购置项目：为满足工作需求，需为食堂购置安装冷库，用于储存肉、蛋、菜等孤弃儿童、职工生活必须的物品。</t>
  </si>
  <si>
    <t>1、综合业务管理系统：为提高院内信息化管理水平，完成儿福综合业务管理系统（一期）建设项目已完成验收投入试运行，提升内部管理的标准化、规范化、信息化水平，提升为孤残儿童服务的品质，丰富“北京儿福”的品牌内涵。2、消防系统改造工程：为保证院内孤残儿童及职工安全，对陈旧消防设施进行改造，消防系统符合福利机构运行规范，2022年该项目批复的进度款已全部执行完毕。3、康复楼电梯更新购置项目：2022年，对康复楼电梯进行购置更新，已于12月完成特种设备验收并投入使用。4、食堂冷库购置项目：为满足工作需求，需为食堂购置安装冷库，用于储存肉、蛋、菜等孤弃儿童、职工生活必须的物品。</t>
  </si>
  <si>
    <t>绩
效
指
标</t>
  </si>
  <si>
    <t>一级指标</t>
  </si>
  <si>
    <t>二级指标</t>
  </si>
  <si>
    <t>三级指标</t>
  </si>
  <si>
    <t>年度指标值</t>
  </si>
  <si>
    <t>实际完成值</t>
  </si>
  <si>
    <t>偏差原因分析及改进措施</t>
  </si>
  <si>
    <t>产出指标</t>
  </si>
  <si>
    <t>数量指标</t>
  </si>
  <si>
    <t>综合业务管理系统（一期）建设项目：完成儿福综合业务管理系统一套，并投入试运行。其中包括外网出口防火墙、内网安全接入防火墙、堡垒机、服务器、综合安全审计、分路器、入侵检测系统、机柜、UPS电源、中间件、报表工具、操作系统，共计13台。消防系统改造工程：对5栋办公楼增加相应的喷淋、烟感报警设施及消防栓。康复楼电梯更新购置项目：康复楼进行更新购置电梯一部。食堂冷库购置项目：购置安装冷库。</t>
  </si>
  <si>
    <t>1、综合业务管理系统（一期）建设项目：完成儿福综合业务管理系统一套，并投入试运行。其中包括外网出口防火墙、内网安全接入防火墙、堡垒机、服务器、综合安全审计、分路器、入侵检测系统、机柜、UPS电源、中间件、报表工具、操作系统，共计13台。2、消防系统改造工程：对5栋办公楼增加相应的喷淋、烟感报警设施及消防栓。3、康复楼电梯更新购置项目：康复楼进行更新购置电梯一部。4、食堂冷库购置项目：购置安装冷库。</t>
  </si>
  <si>
    <t>1、综合业务管理系统（一期）建设项目：已完成儿福综合业务管理系统一套，并投入试运行。其中包括外网出口防火墙、内网安全接入防火墙、堡垒机、服务器、综合安全审计、分路器、入侵检测系统、机柜、UPS电源、中间件、报表工具、操作系统，共计13台。2、消防系统改造工程：对3栋办公楼增加相应的喷淋、烟感报警设施及消防栓。3、康复楼电梯更新购置项目：康复楼进行更新购置电梯一部。4、食堂冷库购置项目：食堂冷库设备一套已验收入库。</t>
  </si>
  <si>
    <t>消防改造工程实际为4栋单体建筑儿童居室楼（3号楼）、隔离室（4号楼）、老办公楼（5号楼）、医疗观察楼（6号楼）实行改造，2020年因隔离楼权属证明问题，造成无法办理开工证，实际改造工程只3栋单体建筑。</t>
  </si>
  <si>
    <t>质量指标</t>
  </si>
  <si>
    <t>综合业务管理系统（一期）建设项目：增强儿童医疗、保健、护理、收养等数据统计、业务审批标准化、规范化、信息化水平。消防系统改造工程：对陈旧消防设施进行改造，消防系统符合福利机构运行规范。康复楼电梯更新购置项目：使电梯运行符合特种设备管理规范；食堂冷库购置项目：保证食堂储存肉、蛋、菜等必须的物品能满足孤弃儿童、职工生活需要。</t>
  </si>
  <si>
    <t>1、综合业务管理系统（一期）建设项目：增强儿童医疗、保健、护理、收养等数据统计、业务审批标准化、规范化、信息化水平。2、消防系统改造工程：对陈旧消防设施进行改造，消防系统符合福利机构运行规范。3、康复楼电梯更新购置项目：使电梯运行符合特种设备管理规范；4、食堂冷库购置项目：保证食堂储存肉、蛋、菜等必须的物品能满足孤弃儿童、职工生活需要。</t>
  </si>
  <si>
    <t>1、综合业务管理系统（一期）建设项目：增强儿童医疗、保健、护理、收养等数据统计、业务审批标准化、规范化、信息化水平；2、消防系统改造工程：对陈旧消防设施进行改造，消防系统符合福利机构运行规范；3、康复楼电梯更新购置项目：使电梯运行符合特种设备管理规范；4、食堂冷库购置项目：保证食堂储存肉、蛋、菜等必须的物品能满足孤弃儿童、职工生活需要。</t>
  </si>
  <si>
    <t>时效指标</t>
  </si>
  <si>
    <t>综合业务管理系统（一期）建设项目：于2019年12月启动，2现已完成终验收。根据合同约定，支付项目尾款。消防系统改造工程：该项目待2022年工程结算审计后，根据合同约定，支付尾款；康复楼电梯更新购置项目：待验收完成，支付尾款；食堂冷库购置项目：待验收完成，支付尾款。</t>
  </si>
  <si>
    <t>1、综合业务管理系统（一期）建设项目：于2019年12月启动，现已完成验收。根据合同约定，支付项目尾款。2、消防系统改造工程：该项目待2022年工程结算审计后，根据合同约定，支付尾款；3、康复楼电梯更新购置项目：待验收完成，支付尾款；4、食堂冷库购置项目：待验收完成，支付尾款。</t>
  </si>
  <si>
    <t>1、综合业务管理系统（一期）建设项目：于2019年12月启动，现已完成验收，根据合同约定，支付项目尾款；2、消防系统改造工程：该项目已按合同约定支付进度款；3、康复楼电梯更新购置项目：2022年，对康复楼电梯进行购置更新，已于12月完成特种设备验收并投入使用2022年按合同约定支付进度款；4、食堂冷库购置项目：已验收并完成支付。</t>
  </si>
  <si>
    <t>成本指标</t>
  </si>
  <si>
    <t>共185.84万元，其中：综合业务管理系统（一期）建设项目：根据合同约定，申请项目尾款54.66792万元。消防系统改造工程：根据合同约定，需申请该项目尾款110.173573万元。康复楼电梯更新购置项目尾款15万元；食堂冷库购置项目尾款6万元。</t>
  </si>
  <si>
    <t>共183.60万元，其中：综合业务管理系统（一期）建设项目：54.66792万元。消防系统改造工程：110.173573万元。康复楼电梯更新购置项目15万元；食堂冷库购置项目已验收并完成支付3.76万元，结余2.24万元，已退回财政。</t>
  </si>
  <si>
    <t>效益指标</t>
  </si>
  <si>
    <t>社会效益指标</t>
  </si>
  <si>
    <t>综合业务管理系统（一期）建设项目：促使院内部的办事程序和管理程序更加合理，提升儿福内部管理的标准化、规范化、信息化水平，从而有助于增强福利院的快速反应能力，进一步促进院内业务管理的合理组合及利用提升为孤残儿童服务的品质，丰富“北京儿福”的品牌内涵。消防系统改造工程：消防装置、设施达到相关消防规范要求；验收合格，使用正常；保证院内孤残儿童及职工安全。康复楼电梯更新购置项目：为保证我院日常工作的正常开展，及时消除安全隐患，确保孤弃儿童的人身安全。食堂冷库购置项目：用于储存肉、蛋、菜等孤弃儿童、职工生活必须的物品。</t>
  </si>
  <si>
    <t>1、综合业务管理系统（一期）建设项目：促使院内部的办事程序和管理程序更加合理，提升儿福内部管理的标准化、规范化、信息化水平，从而有助于增强福利院的快速反应能力，进一步促进院内业务管理的合理组合及利用提升为孤残儿童服务的品质，丰富“北京儿福”的品牌内涵。2、消防系统改造工程：消防装置、设施达到相关消防规范要求；验收合格，使用正常；保证院内孤残儿童及职工安全。3、康复楼电梯更新购置项目：为保证我院日常工作的正常开展，及时消除安全隐患，确保孤弃儿童的人身安全。4、食堂冷库购置项目：用于储存肉、蛋、菜等孤弃儿童、职工生活必须的物品。</t>
  </si>
  <si>
    <t>1、综合业务管理系统（一期）建设项目：促使院内部的办事程序和管理程序更加合理，提升儿福内部管理的标准化、规范化、信息化水平，从而有助于增强福利院的快速反应能力，进一步促进院内业务管理的合理组合及利用提升为孤残儿童服务的品质，丰富“北京儿福”的品牌内涵。2、消防系统改造工程：消防装置、设施达到相关消防规范要求；验收合格，使用正常；保证院内孤残儿童及职工安全。3、康复楼电梯更新购置项目：为保证我院日常工作的正常开展，及时消除安全隐患，确保孤弃儿童的人身安全。4、食堂冷库购置项目：用于储存肉、蛋、菜等孤弃儿童、职工生活必须的物品，保障儿童职工伙食供应。</t>
  </si>
  <si>
    <t>可持续影响指标</t>
  </si>
  <si>
    <t>综合业务管理系统（一期）建设项目：能够长久的提升儿福内部管理的标准化、规范化、信息化水平，提升业务管理水平。消防系统改造工程：能够长久的消除消防安全隐患，保证院内职工和休养员的安全。康复楼电梯更新购置项目：为保证我院日常工作的正常开展，及时消除安全隐患。食堂冷库购置项目：用于储存肉、蛋、菜等孤弃儿童、职工生活必须的物品。</t>
  </si>
  <si>
    <t>1、综合业务管理系统（一期）建设项目：能够长久的提升儿福内部管理的标准化、规范化、信息化水平，提升业务管理水平。2、消防系统改造工程：能够长久的消除消防安全隐患，保证院内职工和休养员的安全。3、康复楼电梯更新购置项目：为保证我院日常工作的正常开展，及时消除安全隐患。4、食堂冷库购置项目：用于储存肉、蛋、菜等孤弃儿童、职工生活必须的物品。</t>
  </si>
  <si>
    <t>1、综合业务管理系统（一期）建设项目：能够长久的提升儿福内部管理的标准化、规范化、信息化水平，提升业务管理水平。消防系统改造工程：能够长久的消除消防安全隐患，保证院内职工和休养员的安全。康复楼电梯更新购置项目：为保证我院日常工作的正常开展，及时消除安全隐患。食堂冷库购置项目：用于储存肉、蛋、菜等孤弃儿童、职工生活必须的物品，保障儿童职工伙食供应。</t>
  </si>
  <si>
    <r>
      <rPr>
        <sz val="9"/>
        <rFont val="宋体"/>
        <charset val="134"/>
      </rPr>
      <t>满意度指标</t>
    </r>
  </si>
  <si>
    <r>
      <rPr>
        <sz val="9"/>
        <rFont val="宋体"/>
        <charset val="134"/>
      </rPr>
      <t>服务对象满意度指标</t>
    </r>
  </si>
  <si>
    <t>保证院内孤残儿童及职工安全，职工、休养员满意度达到99%。</t>
  </si>
  <si>
    <t>1、综合业务管理系统（一期）建设项目：提高信息集成、处理能力，降低数据交换成本，职工工作流程提速满意度达到99%。2、消防系统改造工程：保证院内孤残儿童及职工安全，职工、休养员满意度达到99%。3、康复楼电梯更新购置项目：保证院内孤残儿童及职工安全，职工、休养员满意度达到99%。4、食堂冷库购置项目：职工、休养员满意度达到99%。</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</si>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</sst>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9"/>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indexed="8"/>
      <name val="等线"/>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top style="thin">
        <color rgb="FFC2C3C4"/>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6"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8" fillId="10" borderId="0" applyNumberFormat="0" applyBorder="0" applyAlignment="0" applyProtection="0">
      <alignment vertical="center"/>
    </xf>
    <xf numFmtId="0" fontId="11" fillId="0" borderId="18" applyNumberFormat="0" applyFill="0" applyAlignment="0" applyProtection="0">
      <alignment vertical="center"/>
    </xf>
    <xf numFmtId="0" fontId="8" fillId="11" borderId="0" applyNumberFormat="0" applyBorder="0" applyAlignment="0" applyProtection="0">
      <alignment vertical="center"/>
    </xf>
    <xf numFmtId="0" fontId="17" fillId="12" borderId="19" applyNumberFormat="0" applyAlignment="0" applyProtection="0">
      <alignment vertical="center"/>
    </xf>
    <xf numFmtId="0" fontId="18" fillId="12" borderId="15" applyNumberFormat="0" applyAlignment="0" applyProtection="0">
      <alignment vertical="center"/>
    </xf>
    <xf numFmtId="0" fontId="19" fillId="13" borderId="20"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24" fillId="0" borderId="0">
      <alignment vertical="center"/>
    </xf>
  </cellStyleXfs>
  <cellXfs count="31">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4" fillId="0" borderId="14" xfId="49" applyFont="1" applyBorder="1" applyAlignment="1">
      <alignment horizontal="left" vertical="center" wrapText="1"/>
    </xf>
    <xf numFmtId="0" fontId="4" fillId="0" borderId="5" xfId="49" applyFont="1" applyBorder="1" applyAlignment="1">
      <alignment horizontal="left" vertical="center" wrapText="1"/>
    </xf>
    <xf numFmtId="10" fontId="3" fillId="0" borderId="5" xfId="11"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0" fontId="3" fillId="0" borderId="5" xfId="0"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Normal="80" topLeftCell="A20" workbookViewId="0">
      <selection activeCell="G20" sqref="G20"/>
    </sheetView>
  </sheetViews>
  <sheetFormatPr defaultColWidth="13.75" defaultRowHeight="14"/>
  <cols>
    <col min="1" max="1" width="5.25" style="1" customWidth="1"/>
    <col min="2" max="2" width="9.63333333333333" style="1" customWidth="1"/>
    <col min="3" max="3" width="14.6333333333333" style="1" customWidth="1"/>
    <col min="4" max="4" width="7.75" style="1" customWidth="1"/>
    <col min="5" max="5" width="15.6333333333333" style="1" customWidth="1"/>
    <col min="6" max="6" width="23.8833333333333" style="1" customWidth="1"/>
    <col min="7" max="7" width="23.6333333333333" style="1" customWidth="1"/>
    <col min="8" max="8" width="8.25" style="1" customWidth="1"/>
    <col min="9" max="9" width="8" style="1" customWidth="1"/>
    <col min="10" max="10" width="25.25" style="1" customWidth="1"/>
    <col min="11" max="16384" width="13.75" style="1"/>
  </cols>
  <sheetData>
    <row r="1" ht="22.7" customHeight="1" spans="1:10">
      <c r="A1" s="2" t="s">
        <v>0</v>
      </c>
      <c r="B1" s="2"/>
      <c r="C1" s="2"/>
      <c r="D1" s="2"/>
      <c r="E1" s="2"/>
      <c r="F1" s="2"/>
      <c r="G1" s="2"/>
      <c r="H1" s="2"/>
      <c r="I1" s="2"/>
      <c r="J1" s="2"/>
    </row>
    <row r="2" ht="22.7" customHeight="1" spans="1:10">
      <c r="A2" s="3" t="s">
        <v>1</v>
      </c>
      <c r="B2" s="3"/>
      <c r="C2" s="3"/>
      <c r="D2" s="3"/>
      <c r="E2" s="3"/>
      <c r="F2" s="3"/>
      <c r="G2" s="3"/>
      <c r="H2" s="3"/>
      <c r="I2" s="3"/>
      <c r="J2" s="3"/>
    </row>
    <row r="3" ht="22.7" customHeight="1" spans="1:10">
      <c r="A3" s="4" t="s">
        <v>2</v>
      </c>
      <c r="B3" s="5"/>
      <c r="C3" s="4" t="s">
        <v>3</v>
      </c>
      <c r="D3" s="6"/>
      <c r="E3" s="6"/>
      <c r="F3" s="6"/>
      <c r="G3" s="6"/>
      <c r="H3" s="6"/>
      <c r="I3" s="6"/>
      <c r="J3" s="5"/>
    </row>
    <row r="4" ht="22.7" customHeight="1" spans="1:10">
      <c r="A4" s="4" t="s">
        <v>4</v>
      </c>
      <c r="B4" s="5"/>
      <c r="C4" s="4" t="s">
        <v>5</v>
      </c>
      <c r="D4" s="6"/>
      <c r="E4" s="6"/>
      <c r="F4" s="5"/>
      <c r="G4" s="7" t="s">
        <v>6</v>
      </c>
      <c r="H4" s="4" t="s">
        <v>7</v>
      </c>
      <c r="I4" s="6"/>
      <c r="J4" s="5"/>
    </row>
    <row r="5" ht="42.75" customHeight="1" spans="1:10">
      <c r="A5" s="4" t="s">
        <v>8</v>
      </c>
      <c r="B5" s="5"/>
      <c r="C5" s="4" t="s">
        <v>9</v>
      </c>
      <c r="D5" s="6"/>
      <c r="E5" s="6"/>
      <c r="F5" s="5"/>
      <c r="G5" s="7" t="s">
        <v>10</v>
      </c>
      <c r="H5" s="4" t="s">
        <v>11</v>
      </c>
      <c r="I5" s="6"/>
      <c r="J5" s="5"/>
    </row>
    <row r="6" ht="22.7" customHeight="1" spans="1:10">
      <c r="A6" s="8" t="s">
        <v>12</v>
      </c>
      <c r="B6" s="9"/>
      <c r="C6" s="4"/>
      <c r="D6" s="5"/>
      <c r="E6" s="10" t="s">
        <v>13</v>
      </c>
      <c r="F6" s="10" t="s">
        <v>14</v>
      </c>
      <c r="G6" s="7" t="s">
        <v>15</v>
      </c>
      <c r="H6" s="7" t="s">
        <v>16</v>
      </c>
      <c r="I6" s="7" t="s">
        <v>17</v>
      </c>
      <c r="J6" s="7" t="s">
        <v>18</v>
      </c>
    </row>
    <row r="7" ht="22.7" customHeight="1" spans="1:10">
      <c r="A7" s="11"/>
      <c r="B7" s="12"/>
      <c r="C7" s="13" t="s">
        <v>19</v>
      </c>
      <c r="D7" s="14"/>
      <c r="E7" s="7">
        <f>SUM(E8:E10)</f>
        <v>185.84</v>
      </c>
      <c r="F7" s="7">
        <f t="shared" ref="F7:G7" si="0">SUM(F8:F10)</f>
        <v>185.841493</v>
      </c>
      <c r="G7" s="7">
        <f t="shared" si="0"/>
        <v>183.604193</v>
      </c>
      <c r="H7" s="7">
        <v>10</v>
      </c>
      <c r="I7" s="29">
        <f>G7/F7</f>
        <v>0.987961246092658</v>
      </c>
      <c r="J7" s="30">
        <f>H7*I7</f>
        <v>9.87961246092658</v>
      </c>
    </row>
    <row r="8" ht="22.7" customHeight="1" spans="1:10">
      <c r="A8" s="11"/>
      <c r="B8" s="12"/>
      <c r="C8" s="13" t="s">
        <v>20</v>
      </c>
      <c r="D8" s="14"/>
      <c r="E8" s="7">
        <v>95.84</v>
      </c>
      <c r="F8" s="10">
        <v>95.841493</v>
      </c>
      <c r="G8" s="10">
        <v>93.604193</v>
      </c>
      <c r="H8" s="31" t="s">
        <v>21</v>
      </c>
      <c r="I8" s="29">
        <f t="shared" ref="I8:I10" si="1">G8/F8</f>
        <v>0.976656248458066</v>
      </c>
      <c r="J8" s="7" t="s">
        <v>21</v>
      </c>
    </row>
    <row r="9" ht="22.7" customHeight="1" spans="1:10">
      <c r="A9" s="11"/>
      <c r="B9" s="12"/>
      <c r="C9" s="13" t="s">
        <v>22</v>
      </c>
      <c r="D9" s="14"/>
      <c r="E9" s="7"/>
      <c r="F9" s="10"/>
      <c r="G9" s="7"/>
      <c r="H9" s="7" t="s">
        <v>21</v>
      </c>
      <c r="I9" s="7" t="e">
        <f t="shared" si="1"/>
        <v>#DIV/0!</v>
      </c>
      <c r="J9" s="7" t="s">
        <v>21</v>
      </c>
    </row>
    <row r="10" ht="22.7" customHeight="1" spans="1:10">
      <c r="A10" s="15"/>
      <c r="B10" s="16"/>
      <c r="C10" s="13" t="s">
        <v>23</v>
      </c>
      <c r="D10" s="14"/>
      <c r="E10" s="7">
        <v>90</v>
      </c>
      <c r="F10" s="10">
        <v>90</v>
      </c>
      <c r="G10" s="7">
        <v>90</v>
      </c>
      <c r="H10" s="7" t="s">
        <v>21</v>
      </c>
      <c r="I10" s="29">
        <f t="shared" si="1"/>
        <v>1</v>
      </c>
      <c r="J10" s="7" t="s">
        <v>21</v>
      </c>
    </row>
    <row r="11" ht="22.7" customHeight="1" spans="1:10">
      <c r="A11" s="8" t="s">
        <v>24</v>
      </c>
      <c r="B11" s="9"/>
      <c r="C11" s="7" t="s">
        <v>25</v>
      </c>
      <c r="D11" s="7"/>
      <c r="E11" s="7"/>
      <c r="F11" s="7"/>
      <c r="G11" s="7" t="s">
        <v>26</v>
      </c>
      <c r="H11" s="7"/>
      <c r="I11" s="7"/>
      <c r="J11" s="7"/>
    </row>
    <row r="12" ht="119.25" customHeight="1" spans="1:10">
      <c r="A12" s="15"/>
      <c r="B12" s="16"/>
      <c r="C12" s="17" t="s">
        <v>27</v>
      </c>
      <c r="D12" s="17"/>
      <c r="E12" s="17"/>
      <c r="F12" s="17"/>
      <c r="G12" s="17" t="s">
        <v>28</v>
      </c>
      <c r="H12" s="17"/>
      <c r="I12" s="17"/>
      <c r="J12" s="17"/>
    </row>
    <row r="13" ht="30" customHeight="1" spans="1:10">
      <c r="A13" s="18" t="s">
        <v>29</v>
      </c>
      <c r="B13" s="10" t="s">
        <v>30</v>
      </c>
      <c r="C13" s="7" t="s">
        <v>31</v>
      </c>
      <c r="D13" s="4" t="s">
        <v>32</v>
      </c>
      <c r="E13" s="5"/>
      <c r="F13" s="10" t="s">
        <v>33</v>
      </c>
      <c r="G13" s="7" t="s">
        <v>34</v>
      </c>
      <c r="H13" s="7" t="s">
        <v>16</v>
      </c>
      <c r="I13" s="7" t="s">
        <v>18</v>
      </c>
      <c r="J13" s="7" t="s">
        <v>35</v>
      </c>
    </row>
    <row r="14" ht="220" customHeight="1" spans="1:10">
      <c r="A14" s="19"/>
      <c r="B14" s="18" t="s">
        <v>36</v>
      </c>
      <c r="C14" s="10" t="s">
        <v>37</v>
      </c>
      <c r="D14" s="20" t="s">
        <v>38</v>
      </c>
      <c r="E14" s="21"/>
      <c r="F14" s="22" t="s">
        <v>39</v>
      </c>
      <c r="G14" s="22" t="s">
        <v>40</v>
      </c>
      <c r="H14" s="7">
        <v>15</v>
      </c>
      <c r="I14" s="7">
        <v>13</v>
      </c>
      <c r="J14" s="7" t="s">
        <v>41</v>
      </c>
    </row>
    <row r="15" ht="184" customHeight="1" spans="1:10">
      <c r="A15" s="19"/>
      <c r="B15" s="19"/>
      <c r="C15" s="18" t="s">
        <v>42</v>
      </c>
      <c r="D15" s="20" t="s">
        <v>43</v>
      </c>
      <c r="E15" s="21"/>
      <c r="F15" s="7" t="s">
        <v>44</v>
      </c>
      <c r="G15" s="7" t="s">
        <v>45</v>
      </c>
      <c r="H15" s="7">
        <v>15</v>
      </c>
      <c r="I15" s="7">
        <v>13</v>
      </c>
      <c r="J15" s="7"/>
    </row>
    <row r="16" ht="174" customHeight="1" spans="1:10">
      <c r="A16" s="19"/>
      <c r="B16" s="19"/>
      <c r="C16" s="18" t="s">
        <v>46</v>
      </c>
      <c r="D16" s="20" t="s">
        <v>47</v>
      </c>
      <c r="E16" s="21"/>
      <c r="F16" s="7" t="s">
        <v>48</v>
      </c>
      <c r="G16" s="7" t="s">
        <v>49</v>
      </c>
      <c r="H16" s="7">
        <v>10</v>
      </c>
      <c r="I16" s="7">
        <v>10</v>
      </c>
      <c r="J16" s="7"/>
    </row>
    <row r="17" ht="132" customHeight="1" spans="1:10">
      <c r="A17" s="19"/>
      <c r="B17" s="19"/>
      <c r="C17" s="18" t="s">
        <v>50</v>
      </c>
      <c r="D17" s="20" t="s">
        <v>51</v>
      </c>
      <c r="E17" s="21"/>
      <c r="F17" s="7" t="s">
        <v>51</v>
      </c>
      <c r="G17" s="7" t="s">
        <v>52</v>
      </c>
      <c r="H17" s="7">
        <v>10</v>
      </c>
      <c r="I17" s="7">
        <v>9</v>
      </c>
      <c r="J17" s="7"/>
    </row>
    <row r="18" ht="289" customHeight="1" spans="1:10">
      <c r="A18" s="19"/>
      <c r="B18" s="7" t="s">
        <v>53</v>
      </c>
      <c r="C18" s="18" t="s">
        <v>54</v>
      </c>
      <c r="D18" s="23" t="s">
        <v>55</v>
      </c>
      <c r="E18" s="24"/>
      <c r="F18" s="18" t="s">
        <v>56</v>
      </c>
      <c r="G18" s="18" t="s">
        <v>57</v>
      </c>
      <c r="H18" s="18">
        <v>15</v>
      </c>
      <c r="I18" s="18">
        <v>14</v>
      </c>
      <c r="J18" s="18"/>
    </row>
    <row r="19" ht="187" customHeight="1" spans="1:10">
      <c r="A19" s="19"/>
      <c r="B19" s="7"/>
      <c r="C19" s="18" t="s">
        <v>58</v>
      </c>
      <c r="D19" s="25" t="s">
        <v>59</v>
      </c>
      <c r="E19" s="26"/>
      <c r="F19" s="18" t="s">
        <v>60</v>
      </c>
      <c r="G19" s="18" t="s">
        <v>61</v>
      </c>
      <c r="H19" s="18">
        <v>15</v>
      </c>
      <c r="I19" s="18">
        <v>14</v>
      </c>
      <c r="J19" s="18"/>
    </row>
    <row r="20" ht="175" customHeight="1" spans="1:10">
      <c r="A20" s="7"/>
      <c r="B20" s="27" t="s">
        <v>62</v>
      </c>
      <c r="C20" s="28" t="s">
        <v>63</v>
      </c>
      <c r="D20" s="23" t="s">
        <v>64</v>
      </c>
      <c r="E20" s="24"/>
      <c r="F20" s="7" t="s">
        <v>65</v>
      </c>
      <c r="G20" s="7" t="s">
        <v>65</v>
      </c>
      <c r="H20" s="7">
        <v>10</v>
      </c>
      <c r="I20" s="7">
        <v>9</v>
      </c>
      <c r="J20" s="7"/>
    </row>
    <row r="21" ht="22.7" customHeight="1" spans="1:10">
      <c r="A21" s="4" t="s">
        <v>66</v>
      </c>
      <c r="B21" s="6"/>
      <c r="C21" s="6"/>
      <c r="D21" s="6"/>
      <c r="E21" s="6"/>
      <c r="F21" s="6"/>
      <c r="G21" s="5"/>
      <c r="H21" s="7">
        <v>100</v>
      </c>
      <c r="I21" s="30">
        <f>SUM(I14:I20)+J7</f>
        <v>91.8796124609266</v>
      </c>
      <c r="J21" s="7"/>
    </row>
  </sheetData>
  <mergeCells count="33">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19"/>
    <mergeCell ref="B14:B17"/>
    <mergeCell ref="B18:B19"/>
    <mergeCell ref="A11:B12"/>
    <mergeCell ref="A6:B10"/>
  </mergeCells>
  <pageMargins left="0.708661417322835" right="0.708661417322835" top="0.748031496062992" bottom="0.748031496062992" header="0.31496062992126" footer="0.31496062992126"/>
  <pageSetup paperSize="9" scale="4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2023-05-04T01:16:29Z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60776A1CE17C4D6DA3F32B8CAB3ED24F_12</vt:lpwstr>
  </property>
  <property fmtid="{D5CDD505-2E9C-101B-9397-08002B2CF9AE}" pid="3" name="KSOProductBuildVer">
    <vt:lpwstr>2052-11.1.0.14036</vt:lpwstr>
  </property>
</Properties>
</file>