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59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<sst xmlns="http://schemas.openxmlformats.org/spreadsheetml/2006/main" count="76" uniqueCount="61">
  <si>
    <t>项目支出绩效自评表</t>
  </si>
  <si>
    <t>（    2022  年度）</t>
  </si>
  <si>
    <t>项目名称</t>
  </si>
  <si>
    <t>卫生防疫经费项目</t>
  </si>
  <si>
    <t>主管部门</t>
  </si>
  <si>
    <t>北京市社会福利事务管理中心</t>
  </si>
  <si>
    <t>实施单位</t>
  </si>
  <si>
    <t>北京市儿童福利院</t>
  </si>
  <si>
    <t>项目负责人</t>
  </si>
  <si>
    <t>黄会青：防疫物资；       李佩辉：日常消毒消杀；    胡淑华：健康体检、封闭期间伙食费</t>
  </si>
  <si>
    <t>联系电话</t>
  </si>
  <si>
    <t>黄会青62935282  李佩辉62913076 胡淑华62948121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</si>
  <si>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</si>
  <si>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</si>
  <si>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</si>
  <si>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</si>
  <si>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</si>
  <si>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</si>
  <si>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</si>
  <si>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</si>
  <si>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</si>
  <si>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</si>
  <si>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</si>
  <si>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</si>
  <si>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</si>
  <si>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</si>
  <si>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</si>
  <si>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机构内的卫生防疫工作，包括为院内直接服务儿童的特殊岗位职工（膳食职工、护士、护理人员）健康体检；为儿童发布寻亲公告、制作儿童业务照片、办理残疾证；为控制院感工作购消毒用品、尿布，购医疗用品、职工及孤残儿童接种疫苗，组织日常（儿童生活用品及环境）消杀工作，购灭蚊蝇蟑螂用品等；保障儿童养育相关业务工作规范管理，组织养教康置工作满意度测评；落实新冠肺炎疫情防控各项隔离要求，做好各项保障工作，为防控新冠疫情封闭管理在院在岗及物业人员伙食费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</si>
  <si>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</si>
  <si>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</si>
  <si>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</si>
  <si>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</si>
  <si>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</si>
  <si>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</si>
  <si>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</si>
  <si>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</si>
  <si>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</si>
  <si>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1、为院内直接服务儿童的特殊岗位职工约180名办理健康体检；2、为儿童发布寻亲公告、制作照片、为6周岁以上儿童办理残疾证；3、为儿童接种疫苗；4、购买洗涤消毒用品及药品、防护用品、对25000平米建筑物灭蚊蝇蟑螂等；5、对儿童满意度测评；6、为防控新冠疫情封闭管理后勤及伙食等费用；</t>
  </si>
  <si>
    <t>1、为院内直接服务儿童的特殊岗位职工约180名办理健康体检疫情期间为院内400多名职工和300多名儿童做核酸检测；2、为儿童发布寻亲公告、制作照片、为6周岁以上儿童办理残疾证；3、为儿童接种疫苗约500多人次；4、购买洗涤消毒用品及药品、防护用品、对25000平米建筑物灭蚊蝇蟑螂等；5、对儿童满意度测评；6、为防控新冠疫情封闭管理全年共289天后勤保障及职工伙食等费用。</t>
  </si>
  <si>
    <t>质量指标</t>
  </si>
  <si>
    <t>对一线职工办理健康体检，做好传染病防控工作；对儿童发布寻亲公告、办理残疾证和按疾控中心要求分年龄段对儿童接种疫苗；根据院感要求进行防控，采购消毒和医疗用品，对儿童生活用品及环境进行消毒；由第三方对儿童成长状况进行测评，编制满意度测评报告；确保疫情防控期间封闭管理人员餐饮和住宿设施到位。</t>
  </si>
  <si>
    <t>1、对一线职工办理健康体检，做好传染病防控工作；为院内职工和儿童进行核酸检测；对儿童发布寻亲公告、办理残疾证和按疾控中心要求分年龄段对儿童接种疫苗；根据院感要求进行防控，采购消毒和医疗用品，对儿童生活用品及环境进行消毒；由第三方对儿童成长状况进行测评，编制满意度测评报告；确保疫情防控期间封闭管理人员餐饮和住宿设施到位，从资金上保障了疫情防控成果，确保院内儿童和干部职工的身体健康。</t>
  </si>
  <si>
    <t>时效指标</t>
  </si>
  <si>
    <t>每月按照实际发生支出费用。</t>
  </si>
  <si>
    <t>成本指标</t>
  </si>
  <si>
    <t>成本控制</t>
  </si>
  <si>
    <t>共409万元，年初批复60万元，年中追加349万元</t>
  </si>
  <si>
    <t>322.15万元</t>
  </si>
  <si>
    <t>结转86.85万元，已于2023年3月底执行完毕</t>
  </si>
  <si>
    <t>效益指标</t>
  </si>
  <si>
    <t>社会效益指标</t>
  </si>
  <si>
    <t>确保了儿童生命安全，提升了生命质量，保障残疾儿童享受各项权益，推动福利院的正常运行</t>
  </si>
  <si>
    <t>可持续影响指标</t>
  </si>
  <si>
    <t>防疫业务经费投入，符合儿童福利机构工作规范，以及医疗卫生机构院感防控规范；确保职工在健康的情况下为孤弃儿童服务；提升院感防控能力，降低儿童传染病发生几率；确保儿童生命安全，提升儿童生命质量，保障残疾儿童享受各项权益。</t>
  </si>
  <si>
    <t>防疫业务经费投入，符合儿童福利机构工作规范，以及医疗卫生机构院感防控规范；确保职工在健康的情况下为孤弃儿童服务；提升院感防控能力，降低儿童传染病发生几率，提升儿童生命质量；疫情期间保障抗疫物资储备，确保儿童生命安全，提升儿童生命质量，保障残疾儿童享受各项权益。</t>
  </si>
  <si>
    <t>满意度指标</t>
  </si>
  <si>
    <t>服务对象满意度</t>
  </si>
  <si>
    <t>儿童和工作人员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</si>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</sst>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indexed="8"/>
      <name val="等线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</cellStyleXfs>
  <cellXfs count="2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60" zoomScaleNormal="80" topLeftCell="C16" workbookViewId="0">
      <selection activeCell="I21" sqref="I21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6.1333333333333" style="1" customWidth="1"/>
    <col min="6" max="6" width="23.8833333333333" style="1" customWidth="1"/>
    <col min="7" max="7" width="23.6333333333333" style="1" customWidth="1"/>
    <col min="8" max="8" width="8.25" style="1" customWidth="1"/>
    <col min="9" max="9" width="7.38333333333333" style="1" customWidth="1"/>
    <col min="10" max="10" width="27.8833333333333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4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7">
        <f>SUM(E8:E10)</f>
        <v>60</v>
      </c>
      <c r="F7" s="7">
        <f t="shared" ref="F7:G7" si="0">SUM(F8:F10)</f>
        <v>409</v>
      </c>
      <c r="G7" s="7">
        <f t="shared" si="0"/>
        <v>322.149666</v>
      </c>
      <c r="H7" s="7">
        <v>10</v>
      </c>
      <c r="I7" s="27">
        <f>G7/F7</f>
        <v>0.787651995110024</v>
      </c>
      <c r="J7" s="28">
        <f>H7*I7</f>
        <v>7.87651995110024</v>
      </c>
    </row>
    <row r="8" ht="22.7" customHeight="1" spans="1:10">
      <c r="A8" s="11"/>
      <c r="B8" s="12"/>
      <c r="C8" s="13" t="s">
        <v>20</v>
      </c>
      <c r="D8" s="14"/>
      <c r="E8" s="7">
        <v>60</v>
      </c>
      <c r="F8" s="10">
        <v>409</v>
      </c>
      <c r="G8" s="10">
        <v>322.149666</v>
      </c>
      <c r="H8" s="29" t="s">
        <v>21</v>
      </c>
      <c r="I8" s="27">
        <f t="shared" ref="I8:I10" si="1">G8/F8</f>
        <v>0.787651995110024</v>
      </c>
      <c r="J8" s="7" t="s">
        <v>21</v>
      </c>
    </row>
    <row r="9" ht="22.7" customHeight="1" spans="1:10">
      <c r="A9" s="11"/>
      <c r="B9" s="12"/>
      <c r="C9" s="13" t="s">
        <v>22</v>
      </c>
      <c r="D9" s="14"/>
      <c r="E9" s="7"/>
      <c r="F9" s="10"/>
      <c r="G9" s="7"/>
      <c r="H9" s="7" t="s">
        <v>21</v>
      </c>
      <c r="I9" s="7" t="e">
        <f t="shared" si="1"/>
        <v>#DIV/0!</v>
      </c>
      <c r="J9" s="7" t="s">
        <v>21</v>
      </c>
    </row>
    <row r="10" ht="22.7" customHeight="1" spans="1:10">
      <c r="A10" s="15"/>
      <c r="B10" s="16"/>
      <c r="C10" s="13" t="s">
        <v>23</v>
      </c>
      <c r="D10" s="14"/>
      <c r="E10" s="7"/>
      <c r="F10" s="10"/>
      <c r="G10" s="7"/>
      <c r="H10" s="7" t="s">
        <v>21</v>
      </c>
      <c r="I10" s="7" t="e">
        <f t="shared" si="1"/>
        <v>#DIV/0!</v>
      </c>
      <c r="J10" s="7" t="s">
        <v>21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6.25" customHeight="1" spans="1:10">
      <c r="A12" s="15"/>
      <c r="B12" s="16"/>
      <c r="C12" s="17" t="s">
        <v>27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7" t="s">
        <v>28</v>
      </c>
      <c r="B13" s="18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16</v>
      </c>
      <c r="I13" s="7" t="s">
        <v>18</v>
      </c>
      <c r="J13" s="7" t="s">
        <v>34</v>
      </c>
    </row>
    <row r="14" ht="185" customHeight="1" spans="1:10">
      <c r="A14" s="7"/>
      <c r="B14" s="9" t="s">
        <v>35</v>
      </c>
      <c r="C14" s="10" t="s">
        <v>36</v>
      </c>
      <c r="D14" s="19" t="s">
        <v>37</v>
      </c>
      <c r="E14" s="20"/>
      <c r="F14" s="21" t="s">
        <v>37</v>
      </c>
      <c r="G14" s="21" t="s">
        <v>38</v>
      </c>
      <c r="H14" s="7">
        <v>15</v>
      </c>
      <c r="I14" s="7">
        <v>14</v>
      </c>
      <c r="J14" s="7"/>
    </row>
    <row r="15" ht="204" customHeight="1" spans="1:10">
      <c r="A15" s="7"/>
      <c r="B15" s="12"/>
      <c r="C15" s="22" t="s">
        <v>39</v>
      </c>
      <c r="D15" s="19" t="s">
        <v>40</v>
      </c>
      <c r="E15" s="20"/>
      <c r="F15" s="7" t="s">
        <v>40</v>
      </c>
      <c r="G15" s="7" t="s">
        <v>41</v>
      </c>
      <c r="H15" s="7">
        <v>10</v>
      </c>
      <c r="I15" s="7">
        <v>10</v>
      </c>
      <c r="J15" s="7"/>
    </row>
    <row r="16" ht="84.75" customHeight="1" spans="1:10">
      <c r="A16" s="7"/>
      <c r="B16" s="12"/>
      <c r="C16" s="22" t="s">
        <v>42</v>
      </c>
      <c r="D16" s="19" t="s">
        <v>43</v>
      </c>
      <c r="E16" s="20"/>
      <c r="F16" s="7" t="s">
        <v>43</v>
      </c>
      <c r="G16" s="7" t="s">
        <v>43</v>
      </c>
      <c r="H16" s="7">
        <v>15</v>
      </c>
      <c r="I16" s="7">
        <v>15</v>
      </c>
      <c r="J16" s="7"/>
    </row>
    <row r="17" ht="54" customHeight="1" spans="1:10">
      <c r="A17" s="7"/>
      <c r="B17" s="12"/>
      <c r="C17" s="22" t="s">
        <v>44</v>
      </c>
      <c r="D17" s="23" t="s">
        <v>45</v>
      </c>
      <c r="E17" s="24"/>
      <c r="F17" s="22" t="s">
        <v>46</v>
      </c>
      <c r="G17" s="22" t="s">
        <v>47</v>
      </c>
      <c r="H17" s="7">
        <v>10</v>
      </c>
      <c r="I17" s="7">
        <v>9</v>
      </c>
      <c r="J17" s="7" t="s">
        <v>48</v>
      </c>
    </row>
    <row r="18" ht="59" customHeight="1" spans="1:10">
      <c r="A18" s="7"/>
      <c r="B18" s="5" t="s">
        <v>49</v>
      </c>
      <c r="C18" s="7" t="s">
        <v>50</v>
      </c>
      <c r="D18" s="10" t="s">
        <v>51</v>
      </c>
      <c r="E18" s="10"/>
      <c r="F18" s="25" t="s">
        <v>51</v>
      </c>
      <c r="G18" s="25" t="s">
        <v>51</v>
      </c>
      <c r="H18" s="22">
        <v>15</v>
      </c>
      <c r="I18" s="22">
        <v>14</v>
      </c>
      <c r="J18" s="22"/>
    </row>
    <row r="19" ht="159" customHeight="1" spans="1:10">
      <c r="A19" s="7"/>
      <c r="B19" s="5"/>
      <c r="C19" s="7" t="s">
        <v>52</v>
      </c>
      <c r="D19" s="26" t="s">
        <v>53</v>
      </c>
      <c r="E19" s="26"/>
      <c r="F19" s="7" t="s">
        <v>53</v>
      </c>
      <c r="G19" s="7" t="s">
        <v>54</v>
      </c>
      <c r="H19" s="22">
        <v>15</v>
      </c>
      <c r="I19" s="22">
        <v>14</v>
      </c>
      <c r="J19" s="22"/>
    </row>
    <row r="20" ht="26" customHeight="1" spans="1:10">
      <c r="A20" s="7"/>
      <c r="B20" s="7" t="s">
        <v>55</v>
      </c>
      <c r="C20" s="7" t="s">
        <v>56</v>
      </c>
      <c r="D20" s="7" t="s">
        <v>57</v>
      </c>
      <c r="E20" s="7"/>
      <c r="F20" s="7" t="s">
        <v>58</v>
      </c>
      <c r="G20" s="7" t="s">
        <v>59</v>
      </c>
      <c r="H20" s="22">
        <v>10</v>
      </c>
      <c r="I20" s="22">
        <v>9</v>
      </c>
      <c r="J20" s="22"/>
    </row>
    <row r="21" ht="25" customHeight="1" spans="1:10">
      <c r="A21" s="4" t="s">
        <v>60</v>
      </c>
      <c r="B21" s="6"/>
      <c r="C21" s="6"/>
      <c r="D21" s="6"/>
      <c r="E21" s="6"/>
      <c r="F21" s="6"/>
      <c r="G21" s="5"/>
      <c r="H21" s="7">
        <v>100</v>
      </c>
      <c r="I21" s="28">
        <f>SUM(I14:I20)+J7</f>
        <v>92.8765199511002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7"/>
    <mergeCell ref="B18:B19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28B96CB2140A483DB0DBB56F62DE9ABC_12</vt:lpwstr>
  </property>
  <property fmtid="{D5CDD505-2E9C-101B-9397-08002B2CF9AE}" pid="3" name="KSOProductBuildVer">
    <vt:lpwstr>2052-11.1.0.14309</vt:lpwstr>
  </property>
</Properties>
</file>