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<sst xmlns="http://schemas.openxmlformats.org/spreadsheetml/2006/main" count="75" uniqueCount="61">
  <si>
    <t>项目支出绩效自评表</t>
  </si>
  <si>
    <t>（    2022  年度）</t>
  </si>
  <si>
    <t>项目名称</t>
  </si>
  <si>
    <t>医疗补助经费项目</t>
  </si>
  <si>
    <t>主管部门</t>
  </si>
  <si>
    <t>北京市社会福利事务管理中心</t>
  </si>
  <si>
    <t>实施单位</t>
  </si>
  <si>
    <t>北京市儿童福利院</t>
  </si>
  <si>
    <t>项目负责人</t>
  </si>
  <si>
    <t>黄会青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</si>
  <si>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</si>
  <si>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</si>
  <si>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</si>
  <si>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</si>
  <si>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</si>
  <si>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</si>
  <si>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</si>
  <si>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</si>
  <si>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</si>
  <si>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</si>
  <si>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</si>
  <si>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</si>
  <si>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</si>
  <si>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</si>
  <si>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</si>
  <si>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</si>
  <si>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确保在院患病儿童及时外出就医，能够得到及时有效治疗，减轻儿童痛苦，提高生存质量。</t>
  </si>
  <si>
    <t>确保在院患病儿童及时外出就医，能够得到及时有效治疗，在住院期间提供24小时陪护照料，减轻儿童痛苦，提高生存质量，提高基本生活自理能力。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</si>
  <si>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</si>
  <si>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</si>
  <si>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</si>
  <si>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</si>
  <si>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</si>
  <si>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</si>
  <si>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</si>
  <si>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</si>
  <si>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</si>
  <si>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保证我院患病儿童得到及时救治，在住院期间提供24小时陪护照料。（每年约228人次外出门诊、住院治疗，平均每月住院40人次）</t>
  </si>
  <si>
    <t>保证我院患病儿童得到及时救治，在住院期间提供24小时陪护照料。（全年约138人次外出门诊、住院治疗，平均每月住院约53人次）。</t>
  </si>
  <si>
    <t>质量指标</t>
  </si>
  <si>
    <t>外出住院治疗，首选医保医院，特殊情况（外科专科疾病或传染病）选择非医保医院。陪护人员为患儿提供护理服务。保障基础护理和医疗护理。</t>
  </si>
  <si>
    <t>外出住院治疗，首选医保医院，特殊情况（外科专科疾病或传染病）选择非医保医院。陪护人员为患儿提供护理服务，保障基础护理和医疗护理。保障孤残儿童得到及时有效的治疗和脱残，减轻休养员痛苦，提高休养员生存质量。</t>
  </si>
  <si>
    <t>时效指标</t>
  </si>
  <si>
    <t>儿童因病外出门诊，发生门诊费用；需要住院治疗，在患儿出院时结算费用；患儿住院时需派护工陪护，发生陪护费用，每月按照实际患儿住院天数，支付住院陪护费用。</t>
  </si>
  <si>
    <t>儿童因病外出门诊，实时结算门诊费用；住院治疗的，在患儿出院时结算费用；患儿住院时需派护工陪护，发生陪护费用，每月按照实际患儿住院天数，支付住院陪护费用。</t>
  </si>
  <si>
    <t>成本指标</t>
  </si>
  <si>
    <t>按照预计休养员治疗情况，400万元</t>
  </si>
  <si>
    <t>共800万元，年初批复400万元，年中追加400万元</t>
  </si>
  <si>
    <t>696.73万元，结余103.27万元已退回财政</t>
  </si>
  <si>
    <t>受疫情影响，我院封闭管理期间轻症儿童暂缓住院治疗。</t>
  </si>
  <si>
    <t>效益指标</t>
  </si>
  <si>
    <t>社会效益指标</t>
  </si>
  <si>
    <t>落实未成年人保护法，《儿童福利机构基本规范》、京民福发〔2016〕228号文《关于建立北京市困境儿童分类保障制度的意见》等法律规定要求，发挥医疗兜底保障作用，切实做好孤弃儿童及时、高效救治工作，降低院内儿童呼吸道、肠道疾病、传染病发生几率；确保儿童的生命安全，让儿童更有质量的生活。</t>
  </si>
  <si>
    <t>可持续影响指标</t>
  </si>
  <si>
    <t>孤残儿童就医得到持续保障，身体健康、快乐生活。</t>
  </si>
  <si>
    <t>总体项目的实施为孤残儿童就医得到持续保障，保持身体健康、快乐生活。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</si>
  <si>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</si>
  <si>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</si>
  <si>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儿童减轻痛苦，提高生活质量，健康快乐成长。</t>
  </si>
  <si>
    <t>为孤残儿童减轻痛苦，提高生活质量，健康快乐成长，有效保障孤残儿童合法权益。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</si>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</sst>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indexed="8"/>
      <name val="等线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1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80" topLeftCell="B13" workbookViewId="0">
      <selection activeCell="C4" sqref="C4:F4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6.1333333333333" style="1" customWidth="1"/>
    <col min="6" max="6" width="23.8833333333333" style="1" customWidth="1"/>
    <col min="7" max="7" width="23.6333333333333" style="1" customWidth="1"/>
    <col min="8" max="8" width="8.25" style="1" customWidth="1"/>
    <col min="9" max="9" width="7.38333333333333" style="1" customWidth="1"/>
    <col min="10" max="10" width="27.8833333333333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4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62935282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f>SUM(E8:E10)</f>
        <v>400</v>
      </c>
      <c r="F7" s="7">
        <f t="shared" ref="F7:G7" si="0">SUM(F8:F10)</f>
        <v>800</v>
      </c>
      <c r="G7" s="7">
        <f t="shared" si="0"/>
        <v>696.732362</v>
      </c>
      <c r="H7" s="7">
        <v>10</v>
      </c>
      <c r="I7" s="29">
        <f>G7/F7</f>
        <v>0.8709154525</v>
      </c>
      <c r="J7" s="7">
        <v>8.71</v>
      </c>
    </row>
    <row r="8" ht="22.7" customHeight="1" spans="1:10">
      <c r="A8" s="11"/>
      <c r="B8" s="12"/>
      <c r="C8" s="13" t="s">
        <v>19</v>
      </c>
      <c r="D8" s="14"/>
      <c r="E8" s="7">
        <v>400</v>
      </c>
      <c r="F8" s="10">
        <v>800</v>
      </c>
      <c r="G8" s="10">
        <v>696.732362</v>
      </c>
      <c r="H8" s="30" t="s">
        <v>20</v>
      </c>
      <c r="I8" s="29">
        <f t="shared" ref="I8:I10" si="1">G8/F8</f>
        <v>0.8709154525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76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82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22" t="s">
        <v>37</v>
      </c>
      <c r="G14" s="22" t="s">
        <v>38</v>
      </c>
      <c r="H14" s="7">
        <v>15</v>
      </c>
      <c r="I14" s="7">
        <v>14</v>
      </c>
      <c r="J14" s="7"/>
    </row>
    <row r="15" ht="117" customHeight="1" spans="1:10">
      <c r="A15" s="19"/>
      <c r="B15" s="19"/>
      <c r="C15" s="18" t="s">
        <v>39</v>
      </c>
      <c r="D15" s="20" t="s">
        <v>40</v>
      </c>
      <c r="E15" s="21"/>
      <c r="F15" s="7" t="s">
        <v>40</v>
      </c>
      <c r="G15" s="7" t="s">
        <v>41</v>
      </c>
      <c r="H15" s="7">
        <v>10</v>
      </c>
      <c r="I15" s="7">
        <v>10</v>
      </c>
      <c r="J15" s="7"/>
    </row>
    <row r="16" ht="98" customHeight="1" spans="1:10">
      <c r="A16" s="19"/>
      <c r="B16" s="19"/>
      <c r="C16" s="18" t="s">
        <v>42</v>
      </c>
      <c r="D16" s="20" t="s">
        <v>43</v>
      </c>
      <c r="E16" s="21"/>
      <c r="F16" s="7" t="s">
        <v>43</v>
      </c>
      <c r="G16" s="7" t="s">
        <v>44</v>
      </c>
      <c r="H16" s="7">
        <v>15</v>
      </c>
      <c r="I16" s="7">
        <v>15</v>
      </c>
      <c r="J16" s="7"/>
    </row>
    <row r="17" ht="54" customHeight="1" spans="1:10">
      <c r="A17" s="19"/>
      <c r="B17" s="19"/>
      <c r="C17" s="18" t="s">
        <v>45</v>
      </c>
      <c r="D17" s="20" t="s">
        <v>46</v>
      </c>
      <c r="E17" s="21"/>
      <c r="F17" s="7" t="s">
        <v>47</v>
      </c>
      <c r="G17" s="7" t="s">
        <v>48</v>
      </c>
      <c r="H17" s="7">
        <v>10</v>
      </c>
      <c r="I17" s="7">
        <v>7</v>
      </c>
      <c r="J17" s="7" t="s">
        <v>49</v>
      </c>
    </row>
    <row r="18" ht="158" customHeight="1" spans="1:10">
      <c r="A18" s="19"/>
      <c r="B18" s="7" t="s">
        <v>50</v>
      </c>
      <c r="C18" s="18" t="s">
        <v>51</v>
      </c>
      <c r="D18" s="23" t="s">
        <v>52</v>
      </c>
      <c r="E18" s="24"/>
      <c r="F18" s="18" t="s">
        <v>52</v>
      </c>
      <c r="G18" s="18" t="s">
        <v>52</v>
      </c>
      <c r="H18" s="18">
        <v>15</v>
      </c>
      <c r="I18" s="18">
        <v>14</v>
      </c>
      <c r="J18" s="18"/>
    </row>
    <row r="19" ht="55" customHeight="1" spans="1:10">
      <c r="A19" s="19"/>
      <c r="B19" s="7"/>
      <c r="C19" s="18" t="s">
        <v>53</v>
      </c>
      <c r="D19" s="25" t="s">
        <v>54</v>
      </c>
      <c r="E19" s="26"/>
      <c r="F19" s="18" t="s">
        <v>54</v>
      </c>
      <c r="G19" s="18" t="s">
        <v>55</v>
      </c>
      <c r="H19" s="18">
        <v>15</v>
      </c>
      <c r="I19" s="18">
        <v>14</v>
      </c>
      <c r="J19" s="18"/>
    </row>
    <row r="20" ht="58.5" customHeight="1" spans="1:10">
      <c r="A20" s="7"/>
      <c r="B20" s="27" t="s">
        <v>56</v>
      </c>
      <c r="C20" s="28" t="s">
        <v>57</v>
      </c>
      <c r="D20" s="23" t="s">
        <v>58</v>
      </c>
      <c r="E20" s="24"/>
      <c r="F20" s="7" t="s">
        <v>58</v>
      </c>
      <c r="G20" s="7" t="s">
        <v>59</v>
      </c>
      <c r="H20" s="7">
        <v>10</v>
      </c>
      <c r="I20" s="7">
        <v>9</v>
      </c>
      <c r="J20" s="7"/>
    </row>
    <row r="21" ht="22.7" customHeight="1" spans="1:10">
      <c r="A21" s="4" t="s">
        <v>60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91.71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19"/>
    <mergeCell ref="B14:B17"/>
    <mergeCell ref="B18:B1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2023-05-02T09:06:33Z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AA456D84892A441BA074F7A85B5A3982_12</vt:lpwstr>
  </property>
  <property fmtid="{D5CDD505-2E9C-101B-9397-08002B2CF9AE}" pid="3" name="KSOProductBuildVer">
    <vt:lpwstr>2052-11.1.0.14036</vt:lpwstr>
  </property>
</Properties>
</file>