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<sst xmlns="http://schemas.openxmlformats.org/spreadsheetml/2006/main" count="78" uniqueCount="65">
  <si>
    <t>项目支出绩效自评表</t>
  </si>
  <si>
    <t>（    2022  年度）</t>
  </si>
  <si>
    <t>项目名称</t>
  </si>
  <si>
    <t>休养员保障经费项目</t>
  </si>
  <si>
    <t>主管部门</t>
  </si>
  <si>
    <t>北京市社会福利事务管理中心</t>
  </si>
  <si>
    <t>实施单位</t>
  </si>
  <si>
    <t>北京市儿童福利院</t>
  </si>
  <si>
    <t>项目负责人</t>
  </si>
  <si>
    <t>1、孤残儿童照护经费：焦乐    2、三无休养员体检费：黄会青   3、孤残儿童教育经费：刘丽  4、弃婴临时监护期生活及救治费：黄会青   5、代养儿童生活及照护经费：（黄会青：日常生活、医疗及防疫； 刘丽：教育；胡淑华：伙食营养；       李佩辉：日常生活、杂品；焦乐：照护经费）  6、休养员日杂支出：芦潇玉</t>
  </si>
  <si>
    <t>联系电话</t>
  </si>
  <si>
    <t>黄会青62935282      刘丽62937740     胡淑华62948121  李佩辉62913076     焦乐62938152   芦潇玉 62914209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</si>
  <si>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</si>
  <si>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</si>
  <si>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</si>
  <si>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</si>
  <si>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</si>
  <si>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</si>
  <si>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</si>
  <si>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</si>
  <si>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</si>
  <si>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</si>
  <si>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</si>
  <si>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</si>
  <si>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</si>
  <si>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</si>
  <si>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</si>
  <si>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贯彻未成年人保护法，落实《儿童福利机构基本规范》的要求，履行儿童福利机构的职能，保障孤弃儿童的各项基本权益。 1、孤残儿童照护经费：确保机构内儿童养育工作各方面人力资源足额配置。 2、三无休养员体检费：确保按照规范落实孤弃儿童年度体检要求。 3、孤残儿童教育经费：保证孤弃儿童能够享有受教育的权利。 4、弃婴临时监护期生活及救治费：保障孤弃儿童在捡拾到办理入院前的救治等相关费用。 5、代养儿童生活及照护经费：保障代养儿童在我单位的基本生活权益，配备照护人员进行养育。 6、休养员日杂支出：更好的保障休养员的生活权益。</t>
  </si>
  <si>
    <t>贯彻未成年人保护法，落实《儿童福利机构基本规范》的要求，履行儿童福利机构的职能，保障孤弃儿童的各项基本权益。 1、孤残儿童照护经费：为院内孤弃儿童生活照料、饮食服务、洗衣服务等基本需求提供人力资源基本保障，确保机构运转符合民政部关于儿童机构管理规范要求； 2、三无休养员体检费：院内儿童每年度进行体检，及时掌握孤残儿童身体状况变化，为儿童的饮食、护理和医疗方案调整提供依据。 3、孤残儿童教育经费：为教育和康复提供评估基础数据信息；对孤残儿童进行教育干预，确保院内儿童参加各项特殊认知教育，开发智力，改善自身生存质量，提升生活自理能力，让儿童生活更有尊严，体现自身价值，保证孤弃儿童能够享有受教育的权利。 4、弃婴临时监护期生活及救治费：2022年无捡拾弃婴，此笔经费已退回财政。 5、代养儿童生活及照护经费：保障代养儿童在我单位的基本生活权益，配备照护人员进行养育。总体项目的实施维护社会的和谐与稳定，减轻了社会压力，提升了政府部门的影响力，以及政府在群众中的公众形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</si>
  <si>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</si>
  <si>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</si>
  <si>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</si>
  <si>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</si>
  <si>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</si>
  <si>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</si>
  <si>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</si>
  <si>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</si>
  <si>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</si>
  <si>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1、为儿童提供院内养育、膳食等照护工作补充人力资源；2、组织儿童进行体检；3、对能够接受教育的儿童提供教育服务；4、预计2022年接收弃婴4人。5、代养儿童约67人。6、休养员日杂支出5万元。</t>
  </si>
  <si>
    <t>1、为约350名儿童提供院内养育、膳食等照护工作补充人力资源；2、组织约350名儿童进行体检；3、对能够接受教育的约100名儿童提供教育服务；4、预计2022年接收弃婴4人。5、代养儿童约67人。6、休养员日杂支出5万元。</t>
  </si>
  <si>
    <t>1、为约343名儿童提供院内养育、膳食等照护工作补充人力资源；2、组织约343名儿童进行体检；3、对能够接受教育的约100名儿童提供教育服务；4、2022年无捡拾弃婴，此笔经费已退回财政。5、代养儿童约67人。</t>
  </si>
  <si>
    <t>1、2022年未捡拾弃婴；2、因疫情招聘用工困难，照护人员配备不足</t>
  </si>
  <si>
    <t>质量指标</t>
  </si>
  <si>
    <t>照护经费：按照合同劳务公司派遣服务人员，派遣人员上岗前进行护理知识培训；遵守院内安全生产、劳动纪律、操作规范、岗位责任制等各项规章制度，未因故意或重大过失给我院造成经济损失或不良政治影响。休养员日杂支出：更好的保障休养员的生活权益。体检费：按照规定设定体检项目对每名儿童进行体检。教育经费：根据儿童发展需求和评估结果，开展规范的生活活动、区域活动、教学活动、个别康复活动、户外活动以及教学环境创设和节庆活动。弃婴临时救助：对新接收弃婴临时监护期间进行生生活、医疗救治及传染病筛查。代养儿童生活及照护：保障代养儿童基本生活。</t>
  </si>
  <si>
    <t>1、照护经费：按照合同劳务公司派遣服务人员，派遣人员上岗前进行护理知识培训；遵守院内安全生产、劳动纪律、操作规范、岗位责任制等各项规章制度，未因故意或重大过失给我院造成经济损失或不良政治影响。休养员日杂支出：更好的保障休养员的生活权益。2、体检费：按照规定设定体检项目对每名儿童进行体检。3、教育经费：根据儿童发展需求和评估结果，开展规范的生活活动、区域活动、教学活动、个别康复活动、户外活动以及教学环境创设和节庆活动。4、弃婴临时救助：对新接收弃婴临时监护期间进行生生活、医疗救治及传染病筛查。5、代养儿童生活及照护：保障代养儿童基本生活。</t>
  </si>
  <si>
    <t>1、照护经费：按照合同劳务公司派遣服务人员，派遣人员上岗前进行护理知识培训；遵守院内安全生产、劳动纪律、操作规范、岗位责任制等各项规章制度，未因故意或重大过失给我院造成经济损失或不良政治影响。2、体检费：按照规定设定体检项目对每名儿童进行体检，及时掌握孤残儿童身体状况变化。3、教育经费：根据儿童发展需求和评估结果，开展规范的生活活动、区域活动、教学活动、个别康复活动、户外活动以及教学环境创设和节庆活动。4、弃婴临时救助：2022年无捡拾弃婴，此笔经费已退回财政。5、代养儿童生活及照护：保障代养儿童基本生活权益，配备照护人员进行养育。</t>
  </si>
  <si>
    <t>休养员日杂支出：我单位2022年使用其他资金列支5.83万元，未填入决算报表项目收支决算表中（后续整改）</t>
  </si>
  <si>
    <t>时效指标</t>
  </si>
  <si>
    <t>照护经费:每月按照实际考勤结算一次；体检费:计划在2022年7月前完成；教育经费:按照教学安排，分阶段支出；弃婴临时监护期生活及救助费:按照实际发生支付。代养儿童生活及照护：生活费按月实际发生支出，照护经费每月按照实际考勤结算一次。休养员日杂支出按实际发生。</t>
  </si>
  <si>
    <t>1、照护经费:每月按照实际考勤结算一次；2、体检费:计划在2022年7月前完成；3、教育经费:按照教学安排，分阶段支出；4、弃婴临时监护期生活及救助费:按照实际发生支付。5、代养儿童生活及照护：生活费按月实际发生支出，照护经费每月按照实际考勤结算一次。休养员日杂支出按实际发生。</t>
  </si>
  <si>
    <t>1、照护经费:按照劳务协议约定，对护理人员进行考核，按月支付劳务费用；2、体检费:按体检计划为孤弃儿童体检并支付；3、教育经费:按照教学安排，分阶段完成，按实际发生支付；4、弃婴临时监护期生活及救助费:2022年无捡拾弃婴，年末退回财政。5、代养儿童生活及照护：生活费按月实际发生支出，照护经费每月按照协议约定按月支付。</t>
  </si>
  <si>
    <t>成本指标</t>
  </si>
  <si>
    <t>800.13万元（其中照护经费：534.78万元、体检费19.25万元、教育经费10万元、弃婴临时救治：10万元、代养儿童生活及照护费：221.1万元、休养员日杂支出5万元）。</t>
  </si>
  <si>
    <t>1137.71万元（其中照护经费：474.78万元、体检费19.25万元、教育经费10万元、弃婴临时救治：10万元、代养儿童生活及照护费：623.68万元）。</t>
  </si>
  <si>
    <t>1050.83万元（其中照护经费：464.41万元、体检费19.25万元、教育经费10万元、弃婴临时救治：0万元、代养儿童生活及照护费：557.17万元）。</t>
  </si>
  <si>
    <t>效益指标</t>
  </si>
  <si>
    <t>社会效益指标</t>
  </si>
  <si>
    <t>政府社会兜底保障职责履行到位，社会更加和谐稳定，政府影响力和公信力得到不断提升</t>
  </si>
  <si>
    <t>可持续影响指标</t>
  </si>
  <si>
    <t>照护经费：保障儿童各项基本生活需求，缓解职工工作强度大的现实矛盾；体检费：通过了解儿童身体各项指标，及时进行干预，改善儿童生命质量；教育经费：对儿童智力持续开发，不断规范儿童行为，改善生活质量；弃婴临时救治费：儿童在入院前的生活和医疗救治工作能够得到保障；代养儿童生活及照护：保障代养儿童基本生活权益</t>
  </si>
  <si>
    <t>1、照护经费：保障儿童各项基本生活需求，缓解职工工作强度大的现实矛盾；2、体检费：通过了解儿童身体各项指标，及时进行干预，改善儿童生命质量；3、教育经费：对儿童智力持续开发，不断规范儿童行为，改善生活质量；4、弃婴临时救治费：儿童在入院前的生活和医疗救治工作能够得到保障，2022年无捡拾弃婴；5、代养儿童生活及照护：保障代养儿童基本生活权益，配备照护人员进行养育。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</si>
  <si>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</si>
  <si>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</si>
  <si>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儿童减轻痛苦，提高生活质量，健康快乐成长，有效保障孤残儿童合法权益。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</si>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</sst>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1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80" zoomScaleNormal="80" topLeftCell="A13" workbookViewId="0">
      <selection activeCell="F14" sqref="F14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6" width="23.8833333333333" style="1" customWidth="1"/>
    <col min="7" max="7" width="23.6333333333333" style="1" customWidth="1"/>
    <col min="8" max="8" width="8.25" style="1" customWidth="1"/>
    <col min="9" max="9" width="7.38333333333333" style="1" customWidth="1"/>
    <col min="10" max="10" width="30.25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82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7">
        <f>SUM(E8:E10)</f>
        <v>800.13</v>
      </c>
      <c r="F7" s="7">
        <f t="shared" ref="F7:G7" si="0">SUM(F8:F10)</f>
        <v>1137.71</v>
      </c>
      <c r="G7" s="7">
        <f t="shared" si="0"/>
        <v>1050.833061</v>
      </c>
      <c r="H7" s="7">
        <v>10</v>
      </c>
      <c r="I7" s="29">
        <f>G7/F7</f>
        <v>0.923638766469487</v>
      </c>
      <c r="J7" s="30">
        <f>H7*I7</f>
        <v>9.23638766469487</v>
      </c>
    </row>
    <row r="8" ht="22.7" customHeight="1" spans="1:10">
      <c r="A8" s="11"/>
      <c r="B8" s="12"/>
      <c r="C8" s="13" t="s">
        <v>20</v>
      </c>
      <c r="D8" s="14"/>
      <c r="E8" s="7">
        <v>574.03</v>
      </c>
      <c r="F8" s="10">
        <v>514.03</v>
      </c>
      <c r="G8" s="10">
        <v>493.663061</v>
      </c>
      <c r="H8" s="7">
        <v>10</v>
      </c>
      <c r="I8" s="29">
        <f t="shared" ref="I8:I10" si="1">G8/F8</f>
        <v>0.960377917631267</v>
      </c>
      <c r="J8" s="7" t="s">
        <v>21</v>
      </c>
    </row>
    <row r="9" ht="22.7" customHeight="1" spans="1:10">
      <c r="A9" s="11"/>
      <c r="B9" s="12"/>
      <c r="C9" s="13" t="s">
        <v>22</v>
      </c>
      <c r="D9" s="14"/>
      <c r="E9" s="7"/>
      <c r="F9" s="10"/>
      <c r="G9" s="7"/>
      <c r="H9" s="7" t="s">
        <v>21</v>
      </c>
      <c r="I9" s="29" t="e">
        <f t="shared" si="1"/>
        <v>#DIV/0!</v>
      </c>
      <c r="J9" s="7" t="s">
        <v>21</v>
      </c>
    </row>
    <row r="10" ht="22.7" customHeight="1" spans="1:10">
      <c r="A10" s="15"/>
      <c r="B10" s="16"/>
      <c r="C10" s="13" t="s">
        <v>23</v>
      </c>
      <c r="D10" s="14"/>
      <c r="E10" s="7">
        <v>226.1</v>
      </c>
      <c r="F10" s="10">
        <v>623.68</v>
      </c>
      <c r="G10" s="7">
        <v>557.17</v>
      </c>
      <c r="H10" s="7" t="s">
        <v>21</v>
      </c>
      <c r="I10" s="29">
        <f t="shared" si="1"/>
        <v>0.893358773730118</v>
      </c>
      <c r="J10" s="7" t="s">
        <v>21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153" customHeight="1" spans="1:10">
      <c r="A12" s="15"/>
      <c r="B12" s="16"/>
      <c r="C12" s="17" t="s">
        <v>27</v>
      </c>
      <c r="D12" s="17"/>
      <c r="E12" s="17"/>
      <c r="F12" s="17"/>
      <c r="G12" s="17" t="s">
        <v>28</v>
      </c>
      <c r="H12" s="17"/>
      <c r="I12" s="17"/>
      <c r="J12" s="17"/>
    </row>
    <row r="13" ht="30" customHeight="1" spans="1:10">
      <c r="A13" s="18" t="s">
        <v>29</v>
      </c>
      <c r="B13" s="10" t="s">
        <v>30</v>
      </c>
      <c r="C13" s="7" t="s">
        <v>31</v>
      </c>
      <c r="D13" s="4" t="s">
        <v>32</v>
      </c>
      <c r="E13" s="5"/>
      <c r="F13" s="10" t="s">
        <v>33</v>
      </c>
      <c r="G13" s="7" t="s">
        <v>34</v>
      </c>
      <c r="H13" s="7" t="s">
        <v>16</v>
      </c>
      <c r="I13" s="7" t="s">
        <v>18</v>
      </c>
      <c r="J13" s="7" t="s">
        <v>35</v>
      </c>
    </row>
    <row r="14" ht="121" customHeight="1" spans="1:10">
      <c r="A14" s="19"/>
      <c r="B14" s="18" t="s">
        <v>36</v>
      </c>
      <c r="C14" s="10" t="s">
        <v>37</v>
      </c>
      <c r="D14" s="20" t="s">
        <v>38</v>
      </c>
      <c r="E14" s="21"/>
      <c r="F14" s="22" t="s">
        <v>39</v>
      </c>
      <c r="G14" s="22" t="s">
        <v>40</v>
      </c>
      <c r="H14" s="7">
        <v>15</v>
      </c>
      <c r="I14" s="7">
        <v>14</v>
      </c>
      <c r="J14" s="7" t="s">
        <v>41</v>
      </c>
    </row>
    <row r="15" ht="288" customHeight="1" spans="1:10">
      <c r="A15" s="19"/>
      <c r="B15" s="19"/>
      <c r="C15" s="18" t="s">
        <v>42</v>
      </c>
      <c r="D15" s="20" t="s">
        <v>43</v>
      </c>
      <c r="E15" s="21"/>
      <c r="F15" s="7" t="s">
        <v>44</v>
      </c>
      <c r="G15" s="7" t="s">
        <v>45</v>
      </c>
      <c r="H15" s="7">
        <v>15</v>
      </c>
      <c r="I15" s="7">
        <v>14</v>
      </c>
      <c r="J15" s="7" t="s">
        <v>46</v>
      </c>
    </row>
    <row r="16" ht="190" customHeight="1" spans="1:10">
      <c r="A16" s="19"/>
      <c r="B16" s="19"/>
      <c r="C16" s="18" t="s">
        <v>47</v>
      </c>
      <c r="D16" s="20" t="s">
        <v>48</v>
      </c>
      <c r="E16" s="21"/>
      <c r="F16" s="7" t="s">
        <v>49</v>
      </c>
      <c r="G16" s="7" t="s">
        <v>50</v>
      </c>
      <c r="H16" s="7">
        <v>10</v>
      </c>
      <c r="I16" s="7">
        <v>9</v>
      </c>
      <c r="J16" s="7" t="s">
        <v>46</v>
      </c>
    </row>
    <row r="17" ht="83.25" customHeight="1" spans="1:10">
      <c r="A17" s="19"/>
      <c r="B17" s="19"/>
      <c r="C17" s="18" t="s">
        <v>51</v>
      </c>
      <c r="D17" s="20" t="s">
        <v>52</v>
      </c>
      <c r="E17" s="21"/>
      <c r="F17" s="7" t="s">
        <v>53</v>
      </c>
      <c r="G17" s="7" t="s">
        <v>54</v>
      </c>
      <c r="H17" s="7">
        <v>10</v>
      </c>
      <c r="I17" s="7">
        <v>9</v>
      </c>
      <c r="J17" s="7" t="s">
        <v>46</v>
      </c>
    </row>
    <row r="18" ht="68.25" customHeight="1" spans="1:10">
      <c r="A18" s="19"/>
      <c r="B18" s="7" t="s">
        <v>55</v>
      </c>
      <c r="C18" s="18" t="s">
        <v>56</v>
      </c>
      <c r="D18" s="23" t="s">
        <v>57</v>
      </c>
      <c r="E18" s="24"/>
      <c r="F18" s="18" t="s">
        <v>57</v>
      </c>
      <c r="G18" s="18" t="s">
        <v>57</v>
      </c>
      <c r="H18" s="18">
        <v>15</v>
      </c>
      <c r="I18" s="18">
        <v>14</v>
      </c>
      <c r="J18" s="18"/>
    </row>
    <row r="19" ht="205" customHeight="1" spans="1:10">
      <c r="A19" s="19"/>
      <c r="B19" s="7"/>
      <c r="C19" s="18" t="s">
        <v>58</v>
      </c>
      <c r="D19" s="25" t="s">
        <v>59</v>
      </c>
      <c r="E19" s="26"/>
      <c r="F19" s="18" t="s">
        <v>59</v>
      </c>
      <c r="G19" s="18" t="s">
        <v>60</v>
      </c>
      <c r="H19" s="18">
        <v>15</v>
      </c>
      <c r="I19" s="18">
        <v>14</v>
      </c>
      <c r="J19" s="18"/>
    </row>
    <row r="20" ht="69.75" customHeight="1" spans="1:10">
      <c r="A20" s="7"/>
      <c r="B20" s="27" t="s">
        <v>61</v>
      </c>
      <c r="C20" s="28" t="s">
        <v>62</v>
      </c>
      <c r="D20" s="23" t="s">
        <v>63</v>
      </c>
      <c r="E20" s="24"/>
      <c r="F20" s="7" t="s">
        <v>63</v>
      </c>
      <c r="G20" s="7" t="s">
        <v>63</v>
      </c>
      <c r="H20" s="7">
        <v>10</v>
      </c>
      <c r="I20" s="7">
        <v>9</v>
      </c>
      <c r="J20" s="7"/>
    </row>
    <row r="21" ht="22.7" customHeight="1" spans="1:10">
      <c r="A21" s="4" t="s">
        <v>64</v>
      </c>
      <c r="B21" s="6"/>
      <c r="C21" s="6"/>
      <c r="D21" s="6"/>
      <c r="E21" s="6"/>
      <c r="F21" s="6"/>
      <c r="G21" s="5"/>
      <c r="H21" s="7">
        <v>100</v>
      </c>
      <c r="I21" s="30">
        <f>SUM(I14:I20)+J7</f>
        <v>92.2363876646949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19"/>
    <mergeCell ref="B14:B17"/>
    <mergeCell ref="B18:B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2023-05-02T10:12:01Z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534B55CFF1B944D5931B04D43CF1001A_12</vt:lpwstr>
  </property>
  <property fmtid="{D5CDD505-2E9C-101B-9397-08002B2CF9AE}" pid="3" name="KSOProductBuildVer">
    <vt:lpwstr>2052-11.1.0.14036</vt:lpwstr>
  </property>
</Properties>
</file>