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<sst xmlns="http://schemas.openxmlformats.org/spreadsheetml/2006/main" count="74" uniqueCount="60">
  <si>
    <t>项目支出绩效自评表</t>
  </si>
  <si>
    <t>（   2022   年度）</t>
  </si>
  <si>
    <t>项目名称</t>
  </si>
  <si>
    <t>中心系统专项业务培训经费</t>
  </si>
  <si>
    <t>主管部门</t>
  </si>
  <si>
    <t>222-北京市社会福利事务管理中心</t>
  </si>
  <si>
    <t>实施单位</t>
  </si>
  <si>
    <t>中心人事处</t>
  </si>
  <si>
    <t>项目负责人</t>
  </si>
  <si>
    <t>曹丽娟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</si>
  <si>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</si>
  <si>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</si>
  <si>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</si>
  <si>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</si>
  <si>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</si>
  <si>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</si>
  <si>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</si>
  <si>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</si>
  <si>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</si>
  <si>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</si>
  <si>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</si>
  <si>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</si>
  <si>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</si>
  <si>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</si>
  <si>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</si>
  <si>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</si>
  <si>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1.强化中心系统干部队伍素质工程建设，进一步提升中心系统干部队伍政治理论和业务能力水平;
2.促进中心系统干部队伍工作作风改进，更好地与中心事业改革发展新要求相适应</t>
  </si>
  <si>
    <t>经过上下共同努力,克服疫情带来的困难,采取将部分培训班将线下培训改为线上培训等形式,基本实现了预期目标:
1.强化了中心系统干部队伍素质工程建设，进一步提升了中心系统干部队伍政治理论和业务能力水平;
2.促进了中心系统干部队伍工作作风改进，更好地与中心事业改革发展新要求相适应.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</si>
  <si>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</si>
  <si>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</si>
  <si>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</si>
  <si>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</si>
  <si>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</si>
  <si>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</si>
  <si>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</si>
  <si>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</si>
  <si>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</si>
  <si>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计划开展专项业务的培训班数</t>
  </si>
  <si>
    <t>10个</t>
  </si>
  <si>
    <t>由于疫情原因,部分线下课程改成了线上课、发资料组织学习、实地培训或以会代训组织学习,完成了培训任务</t>
  </si>
  <si>
    <t>质量指标</t>
  </si>
  <si>
    <t>10个项目全部展开线下培训</t>
  </si>
  <si>
    <t>3个</t>
  </si>
  <si>
    <t>时效指标</t>
  </si>
  <si>
    <t>计划开展的培训全部按时完成</t>
  </si>
  <si>
    <t>2022年12月底前完成</t>
  </si>
  <si>
    <t>根据疫情及时调整培训形式,各种培训按时完成</t>
  </si>
  <si>
    <t>成本指标</t>
  </si>
  <si>
    <t>全年预算控制数为36.176万元</t>
  </si>
  <si>
    <t>36.176万元</t>
  </si>
  <si>
    <t>15.553128万元</t>
  </si>
  <si>
    <t>效益指标</t>
  </si>
  <si>
    <t>社会效益指标</t>
  </si>
  <si>
    <t>优</t>
  </si>
  <si>
    <t>满意度指标</t>
  </si>
  <si>
    <t>服务对象满意度指标</t>
  </si>
  <si>
    <t>参加培训学员满意度</t>
  </si>
  <si>
    <t>大于等于90%</t>
  </si>
  <si>
    <t>参训人员满意度90%以上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</si>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</sst>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80" zoomScaleNormal="80" workbookViewId="0">
      <selection activeCell="C3" sqref="C3:J3"/>
    </sheetView>
  </sheetViews>
  <sheetFormatPr defaultColWidth="13.775" defaultRowHeight="14"/>
  <cols>
    <col min="1" max="1" width="5.21666666666667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20.3333333333333" style="1" customWidth="1"/>
    <col min="6" max="6" width="15.8833333333333" style="1" customWidth="1"/>
    <col min="7" max="7" width="15.4416666666667" style="1" customWidth="1"/>
    <col min="8" max="8" width="8.21666666666667" style="1" customWidth="1"/>
    <col min="9" max="9" width="8.775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13910417167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0"/>
      <c r="B7" s="11"/>
      <c r="C7" s="12" t="s">
        <v>18</v>
      </c>
      <c r="D7" s="13"/>
      <c r="E7" s="7">
        <v>44.436</v>
      </c>
      <c r="F7" s="7">
        <v>36.176</v>
      </c>
      <c r="G7" s="7">
        <v>15.553128</v>
      </c>
      <c r="H7" s="7">
        <v>10</v>
      </c>
      <c r="I7" s="21">
        <f>G7/F7</f>
        <v>0.429929455992923</v>
      </c>
      <c r="J7" s="22">
        <f>H7*I7</f>
        <v>4.29929455992923</v>
      </c>
    </row>
    <row r="8" ht="22.8" customHeight="1" spans="1:10">
      <c r="A8" s="10"/>
      <c r="B8" s="11"/>
      <c r="C8" s="12" t="s">
        <v>19</v>
      </c>
      <c r="D8" s="13"/>
      <c r="E8" s="7">
        <v>44.436</v>
      </c>
      <c r="F8" s="7">
        <v>36.176</v>
      </c>
      <c r="G8" s="7">
        <v>15.553128</v>
      </c>
      <c r="H8" s="24" t="s">
        <v>20</v>
      </c>
      <c r="I8" s="21">
        <f t="shared" ref="I8" si="0">G8/F8</f>
        <v>0.429929455992923</v>
      </c>
      <c r="J8" s="7" t="s">
        <v>20</v>
      </c>
    </row>
    <row r="9" ht="22.8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s">
        <v>20</v>
      </c>
      <c r="J9" s="7" t="s">
        <v>20</v>
      </c>
    </row>
    <row r="10" ht="22.8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s">
        <v>20</v>
      </c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52.2" customHeight="1" spans="1:10">
      <c r="A14" s="18"/>
      <c r="B14" s="17" t="s">
        <v>35</v>
      </c>
      <c r="C14" s="7" t="s">
        <v>36</v>
      </c>
      <c r="D14" s="12" t="s">
        <v>37</v>
      </c>
      <c r="E14" s="13"/>
      <c r="F14" s="19" t="s">
        <v>38</v>
      </c>
      <c r="G14" s="7" t="s">
        <v>38</v>
      </c>
      <c r="H14" s="7">
        <v>15</v>
      </c>
      <c r="I14" s="7">
        <v>15</v>
      </c>
      <c r="J14" s="17" t="s">
        <v>39</v>
      </c>
    </row>
    <row r="15" ht="52.2" customHeight="1" spans="1:10">
      <c r="A15" s="18"/>
      <c r="B15" s="18"/>
      <c r="C15" s="17" t="s">
        <v>40</v>
      </c>
      <c r="D15" s="12" t="s">
        <v>41</v>
      </c>
      <c r="E15" s="13"/>
      <c r="F15" s="19" t="s">
        <v>38</v>
      </c>
      <c r="G15" s="7" t="s">
        <v>42</v>
      </c>
      <c r="H15" s="7">
        <v>10</v>
      </c>
      <c r="I15" s="7">
        <v>6</v>
      </c>
      <c r="J15" s="23"/>
    </row>
    <row r="16" ht="52" customHeight="1" spans="1:10">
      <c r="A16" s="18"/>
      <c r="B16" s="18"/>
      <c r="C16" s="17" t="s">
        <v>43</v>
      </c>
      <c r="D16" s="12" t="s">
        <v>44</v>
      </c>
      <c r="E16" s="13"/>
      <c r="F16" s="19" t="s">
        <v>45</v>
      </c>
      <c r="G16" s="19" t="s">
        <v>45</v>
      </c>
      <c r="H16" s="7">
        <v>15</v>
      </c>
      <c r="I16" s="7">
        <v>15</v>
      </c>
      <c r="J16" s="16" t="s">
        <v>46</v>
      </c>
    </row>
    <row r="17" ht="37.8" customHeight="1" spans="1:10">
      <c r="A17" s="18"/>
      <c r="B17" s="18"/>
      <c r="C17" s="17" t="s">
        <v>47</v>
      </c>
      <c r="D17" s="12" t="s">
        <v>48</v>
      </c>
      <c r="E17" s="13"/>
      <c r="F17" s="19" t="s">
        <v>49</v>
      </c>
      <c r="G17" s="19" t="s">
        <v>50</v>
      </c>
      <c r="H17" s="7">
        <v>10</v>
      </c>
      <c r="I17" s="7">
        <v>6</v>
      </c>
      <c r="J17" s="16"/>
    </row>
    <row r="18" ht="81.6" customHeight="1" spans="1:10">
      <c r="A18" s="18"/>
      <c r="B18" s="7" t="s">
        <v>51</v>
      </c>
      <c r="C18" s="17" t="s">
        <v>52</v>
      </c>
      <c r="D18" s="12" t="s">
        <v>26</v>
      </c>
      <c r="E18" s="13"/>
      <c r="F18" s="19" t="s">
        <v>53</v>
      </c>
      <c r="G18" s="19" t="s">
        <v>53</v>
      </c>
      <c r="H18" s="7">
        <v>30</v>
      </c>
      <c r="I18" s="7">
        <v>30</v>
      </c>
      <c r="J18" s="16"/>
    </row>
    <row r="19" ht="35" customHeight="1" spans="1:10">
      <c r="A19" s="18"/>
      <c r="B19" s="17" t="s">
        <v>54</v>
      </c>
      <c r="C19" s="17" t="s">
        <v>55</v>
      </c>
      <c r="D19" s="12" t="s">
        <v>56</v>
      </c>
      <c r="E19" s="13"/>
      <c r="F19" s="19" t="s">
        <v>57</v>
      </c>
      <c r="G19" s="20">
        <v>0.9</v>
      </c>
      <c r="H19" s="7">
        <v>10</v>
      </c>
      <c r="I19" s="7">
        <v>10</v>
      </c>
      <c r="J19" s="16" t="s">
        <v>58</v>
      </c>
    </row>
    <row r="20" ht="22.8" customHeight="1" spans="1:10">
      <c r="A20" s="4" t="s">
        <v>59</v>
      </c>
      <c r="B20" s="6"/>
      <c r="C20" s="6"/>
      <c r="D20" s="6"/>
      <c r="E20" s="6"/>
      <c r="F20" s="6"/>
      <c r="G20" s="5"/>
      <c r="H20" s="7">
        <f>SUM(H14:H19)+H7</f>
        <v>100</v>
      </c>
      <c r="I20" s="22">
        <f>SUM(I14:I19)+J7</f>
        <v>86.2992945599292</v>
      </c>
      <c r="J20" s="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J14:J15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2023-04-26T05:11:14Z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F848E1CBF6994D78A936DC1C443274EB_12</vt:lpwstr>
  </property>
</Properties>
</file>