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9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<sst xmlns="http://schemas.openxmlformats.org/spreadsheetml/2006/main" count="102" uniqueCount="79">
  <si>
    <t>项目支出绩效自评表</t>
  </si>
  <si>
    <t>（   2022 年度）</t>
  </si>
  <si>
    <t>项目名称</t>
  </si>
  <si>
    <t>机构运行保障经费</t>
  </si>
  <si>
    <t>主管部门</t>
  </si>
  <si>
    <t>北京市社会福利事务管理中心</t>
  </si>
  <si>
    <t>实施单位</t>
  </si>
  <si>
    <t>北京市第三社会福利院</t>
  </si>
  <si>
    <t>项目负责人</t>
  </si>
  <si>
    <t>曾丹娜，梁泽勇</t>
  </si>
  <si>
    <t>联系电话</t>
  </si>
  <si>
    <t>80715746/52412152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</si>
  <si>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</si>
  <si>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</si>
  <si>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</si>
  <si>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</si>
  <si>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</si>
  <si>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</si>
  <si>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</si>
  <si>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</si>
  <si>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</si>
  <si>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</si>
  <si>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</si>
  <si>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</si>
  <si>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</si>
  <si>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</si>
  <si>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</si>
  <si>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安保项目：严防精神病人脱逃，需要3个保安固定岗位，1个巡逻岗及消防中控室一个岗位四班倒，每班六小时（节假日不休息）24小时值班。外大门岗6人，病区大门2人，夜间流动巡逻6人。门口安检门岗位，白班一班2人。消防中控室岗8人每班2人（节假日不休息）24小时值班。确保院内休养员不发生各种破坏或伤害行为，如纵火、毁物、伤人及自伤等，能更好的保障我院院内公共财产安全、医疗人员及休养人员人身安全。2.后勤劳务派遣：拟将外聘后勤人员委托专业机构采用劳务派遣的方式进行管理，拟申报2022年后勤人员劳务派遣费：1-12月：6300元/人*14人*12个月=105.84万元。3.护士劳务派遣：拟将外聘护士委托专业机构采用劳务派遣的方式进行管理，拟申报2022年护士劳务派遣费：10500元/人/月*8人*12月=100.8万元。 </t>
  </si>
  <si>
    <t>1、安保项目： 已完成2022年度预期目标，确保院内休养员没有各种破坏或伤害行为的发生,实现“人防、物防、技防”的有效结合，能更好的保障我院院内公共财产安全、医疗人员及休养人员人身安全。2.后勤劳务派遣：已按计划完成该项目。3.护士劳务派遣：已按计划完成该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</si>
  <si>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</si>
  <si>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</si>
  <si>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</si>
  <si>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</si>
  <si>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</si>
  <si>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</si>
  <si>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</si>
  <si>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</si>
  <si>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</si>
  <si>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持证保安人员</t>
  </si>
  <si>
    <t>16人</t>
  </si>
  <si>
    <t>消防中控室人员</t>
  </si>
  <si>
    <t>8人</t>
  </si>
  <si>
    <t>电器消防设备年度检测、清洗烟感维护</t>
  </si>
  <si>
    <t>1次</t>
  </si>
  <si>
    <t>消防器材年检</t>
  </si>
  <si>
    <t>后勤劳务派遣人数</t>
  </si>
  <si>
    <t>14人</t>
  </si>
  <si>
    <t>护士劳务派遣人数</t>
  </si>
  <si>
    <t>1人</t>
  </si>
  <si>
    <t>因劳务派遣项目招投标工作于9月完成，10月签订劳务派遣护士合同，同时受疫情影响施行封闭管理劳务派遣护士无法及时补充进院。</t>
  </si>
  <si>
    <t>质量指标</t>
  </si>
  <si>
    <t>安全保卫经费指标：符合安保相关标准与技术规范</t>
  </si>
  <si>
    <t>达到预期目标</t>
  </si>
  <si>
    <t>保障服务对象得到周到护理及康复</t>
  </si>
  <si>
    <t>保障服务对象得到周到护理</t>
  </si>
  <si>
    <t>基本达到预期目标</t>
  </si>
  <si>
    <t>保障服务对象餐饮质量水平</t>
  </si>
  <si>
    <t>保障服务对象餐饮质量</t>
  </si>
  <si>
    <t>项目验收合格率</t>
  </si>
  <si>
    <t>时效指标</t>
  </si>
  <si>
    <t>项目总时效</t>
  </si>
  <si>
    <t>预计年底前完成</t>
  </si>
  <si>
    <t>在规定时间内完成</t>
  </si>
  <si>
    <t>成本指标</t>
  </si>
  <si>
    <t>项目年度预算控制总额</t>
  </si>
  <si>
    <t>预计397.76万元以内</t>
  </si>
  <si>
    <t>共花费284.29602万元</t>
  </si>
  <si>
    <t>效益指标</t>
  </si>
  <si>
    <t>社会效益指标</t>
  </si>
  <si>
    <t>保障院内安全维稳</t>
  </si>
  <si>
    <t>保障院内安全</t>
  </si>
  <si>
    <t>可持续影响指标</t>
  </si>
  <si>
    <t>全院的安保能力</t>
  </si>
  <si>
    <t>得到提升</t>
  </si>
  <si>
    <t>基本得到提升</t>
  </si>
  <si>
    <t>整体管理水平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</si>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</sst>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70" zoomScaleNormal="80" topLeftCell="C17" workbookViewId="0">
      <selection activeCell="I31" sqref="I31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24.5" style="1" customWidth="1"/>
    <col min="7" max="7" width="13.8333333333333" style="1" customWidth="1"/>
    <col min="8" max="8" width="8.25" style="1" customWidth="1"/>
    <col min="9" max="9" width="13.675" style="1" customWidth="1"/>
    <col min="10" max="10" width="19.908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5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5" customHeight="1" spans="1:10">
      <c r="A7" s="11"/>
      <c r="B7" s="12"/>
      <c r="C7" s="13" t="s">
        <v>19</v>
      </c>
      <c r="D7" s="14"/>
      <c r="E7" s="7">
        <f>SUM(E8:E10)</f>
        <v>397.76</v>
      </c>
      <c r="F7" s="7">
        <f>SUM(F8:F10)</f>
        <v>474.764984</v>
      </c>
      <c r="G7" s="7">
        <f t="shared" ref="F7:G7" si="0">SUM(G8:G10)</f>
        <v>467.185278</v>
      </c>
      <c r="H7" s="7">
        <v>10</v>
      </c>
      <c r="I7" s="29">
        <f>G7/F7</f>
        <v>0.984034825112544</v>
      </c>
      <c r="J7" s="30">
        <f>H7*I7</f>
        <v>9.84034825112544</v>
      </c>
    </row>
    <row r="8" ht="22.75" customHeight="1" spans="1:10">
      <c r="A8" s="11"/>
      <c r="B8" s="12"/>
      <c r="C8" s="13" t="s">
        <v>20</v>
      </c>
      <c r="D8" s="14"/>
      <c r="E8" s="7"/>
      <c r="F8" s="10"/>
      <c r="G8" s="7"/>
      <c r="H8" s="31" t="s">
        <v>21</v>
      </c>
      <c r="I8" s="7" t="s">
        <v>21</v>
      </c>
      <c r="J8" s="7" t="s">
        <v>21</v>
      </c>
    </row>
    <row r="9" ht="22.75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7" t="s">
        <v>21</v>
      </c>
      <c r="J9" s="7" t="s">
        <v>21</v>
      </c>
    </row>
    <row r="10" ht="22.75" customHeight="1" spans="1:10">
      <c r="A10" s="15"/>
      <c r="B10" s="16"/>
      <c r="C10" s="13" t="s">
        <v>23</v>
      </c>
      <c r="D10" s="14"/>
      <c r="E10" s="7">
        <v>397.76</v>
      </c>
      <c r="F10" s="10">
        <v>474.764984</v>
      </c>
      <c r="G10" s="7">
        <v>467.185278</v>
      </c>
      <c r="H10" s="7" t="s">
        <v>21</v>
      </c>
      <c r="I10" s="7" t="s">
        <v>21</v>
      </c>
      <c r="J10" s="7" t="s">
        <v>21</v>
      </c>
    </row>
    <row r="11" ht="22.75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170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10" t="s">
        <v>30</v>
      </c>
      <c r="C13" s="7" t="s">
        <v>31</v>
      </c>
      <c r="D13" s="4" t="s">
        <v>32</v>
      </c>
      <c r="E13" s="5"/>
      <c r="F13" s="10" t="s">
        <v>33</v>
      </c>
      <c r="G13" s="7" t="s">
        <v>34</v>
      </c>
      <c r="H13" s="7" t="s">
        <v>16</v>
      </c>
      <c r="I13" s="7" t="s">
        <v>18</v>
      </c>
      <c r="J13" s="7" t="s">
        <v>35</v>
      </c>
    </row>
    <row r="14" ht="22.75" customHeight="1" spans="1:10">
      <c r="A14" s="19"/>
      <c r="B14" s="18" t="s">
        <v>36</v>
      </c>
      <c r="C14" s="10" t="s">
        <v>37</v>
      </c>
      <c r="D14" s="20" t="s">
        <v>38</v>
      </c>
      <c r="E14" s="21"/>
      <c r="F14" s="17" t="s">
        <v>39</v>
      </c>
      <c r="G14" s="17" t="s">
        <v>39</v>
      </c>
      <c r="H14" s="7">
        <v>3</v>
      </c>
      <c r="I14" s="7">
        <v>3</v>
      </c>
      <c r="J14" s="7"/>
    </row>
    <row r="15" ht="22.75" customHeight="1" spans="1:10">
      <c r="A15" s="19"/>
      <c r="B15" s="19"/>
      <c r="C15" s="10"/>
      <c r="D15" s="20" t="s">
        <v>40</v>
      </c>
      <c r="E15" s="21"/>
      <c r="F15" s="17" t="s">
        <v>41</v>
      </c>
      <c r="G15" s="17" t="s">
        <v>41</v>
      </c>
      <c r="H15" s="7">
        <v>3</v>
      </c>
      <c r="I15" s="7">
        <v>3</v>
      </c>
      <c r="J15" s="7"/>
    </row>
    <row r="16" ht="29" customHeight="1" spans="1:10">
      <c r="A16" s="19"/>
      <c r="B16" s="19"/>
      <c r="C16" s="10"/>
      <c r="D16" s="20" t="s">
        <v>42</v>
      </c>
      <c r="E16" s="21"/>
      <c r="F16" s="17" t="s">
        <v>43</v>
      </c>
      <c r="G16" s="17" t="s">
        <v>43</v>
      </c>
      <c r="H16" s="7">
        <v>3</v>
      </c>
      <c r="I16" s="7">
        <v>3</v>
      </c>
      <c r="J16" s="7"/>
    </row>
    <row r="17" ht="22.75" customHeight="1" spans="1:10">
      <c r="A17" s="19"/>
      <c r="B17" s="19"/>
      <c r="C17" s="10"/>
      <c r="D17" s="20" t="s">
        <v>44</v>
      </c>
      <c r="E17" s="21"/>
      <c r="F17" s="17" t="s">
        <v>43</v>
      </c>
      <c r="G17" s="17" t="s">
        <v>43</v>
      </c>
      <c r="H17" s="7">
        <v>3</v>
      </c>
      <c r="I17" s="7">
        <v>3</v>
      </c>
      <c r="J17" s="7"/>
    </row>
    <row r="18" ht="22.75" customHeight="1" spans="1:10">
      <c r="A18" s="19"/>
      <c r="B18" s="19"/>
      <c r="C18" s="10"/>
      <c r="D18" s="22" t="s">
        <v>45</v>
      </c>
      <c r="E18" s="22"/>
      <c r="F18" s="10" t="s">
        <v>46</v>
      </c>
      <c r="G18" s="7" t="s">
        <v>46</v>
      </c>
      <c r="H18" s="7">
        <v>3</v>
      </c>
      <c r="I18" s="7">
        <v>3</v>
      </c>
      <c r="J18" s="7"/>
    </row>
    <row r="19" ht="83" customHeight="1" spans="1:10">
      <c r="A19" s="19"/>
      <c r="B19" s="19"/>
      <c r="C19" s="10"/>
      <c r="D19" s="22" t="s">
        <v>47</v>
      </c>
      <c r="E19" s="22"/>
      <c r="F19" s="10" t="s">
        <v>41</v>
      </c>
      <c r="G19" s="7" t="s">
        <v>48</v>
      </c>
      <c r="H19" s="7">
        <v>3</v>
      </c>
      <c r="I19" s="7">
        <v>1</v>
      </c>
      <c r="J19" s="7" t="s">
        <v>49</v>
      </c>
    </row>
    <row r="20" ht="30" customHeight="1" spans="1:10">
      <c r="A20" s="19"/>
      <c r="B20" s="19"/>
      <c r="C20" s="18" t="s">
        <v>50</v>
      </c>
      <c r="D20" s="23" t="s">
        <v>51</v>
      </c>
      <c r="E20" s="24"/>
      <c r="F20" s="17" t="s">
        <v>52</v>
      </c>
      <c r="G20" s="17" t="s">
        <v>52</v>
      </c>
      <c r="H20" s="7">
        <v>3</v>
      </c>
      <c r="I20" s="7">
        <v>3</v>
      </c>
      <c r="J20" s="7"/>
    </row>
    <row r="21" ht="27" customHeight="1" spans="1:10">
      <c r="A21" s="19"/>
      <c r="B21" s="19"/>
      <c r="C21" s="19"/>
      <c r="D21" s="23" t="s">
        <v>53</v>
      </c>
      <c r="E21" s="24"/>
      <c r="F21" s="17" t="s">
        <v>54</v>
      </c>
      <c r="G21" s="17" t="s">
        <v>55</v>
      </c>
      <c r="H21" s="17">
        <v>3</v>
      </c>
      <c r="I21" s="17">
        <v>2</v>
      </c>
      <c r="J21" s="7"/>
    </row>
    <row r="22" ht="22.75" customHeight="1" spans="1:10">
      <c r="A22" s="19"/>
      <c r="B22" s="19"/>
      <c r="C22" s="19"/>
      <c r="D22" s="23" t="s">
        <v>56</v>
      </c>
      <c r="E22" s="24"/>
      <c r="F22" s="17" t="s">
        <v>57</v>
      </c>
      <c r="G22" s="17" t="s">
        <v>52</v>
      </c>
      <c r="H22" s="17">
        <v>3</v>
      </c>
      <c r="I22" s="17">
        <v>3</v>
      </c>
      <c r="J22" s="7"/>
    </row>
    <row r="23" ht="26" customHeight="1" spans="1:10">
      <c r="A23" s="19"/>
      <c r="B23" s="19"/>
      <c r="C23" s="19"/>
      <c r="D23" s="23" t="s">
        <v>58</v>
      </c>
      <c r="E23" s="24"/>
      <c r="F23" s="25">
        <v>1</v>
      </c>
      <c r="G23" s="25">
        <v>0.9</v>
      </c>
      <c r="H23" s="17">
        <v>3</v>
      </c>
      <c r="I23" s="17">
        <v>2</v>
      </c>
      <c r="J23" s="7"/>
    </row>
    <row r="24" ht="42" customHeight="1" spans="1:10">
      <c r="A24" s="19"/>
      <c r="B24" s="19"/>
      <c r="C24" s="18" t="s">
        <v>59</v>
      </c>
      <c r="D24" s="26" t="s">
        <v>60</v>
      </c>
      <c r="E24" s="27"/>
      <c r="F24" s="7" t="s">
        <v>61</v>
      </c>
      <c r="G24" s="7" t="s">
        <v>62</v>
      </c>
      <c r="H24" s="17">
        <v>10</v>
      </c>
      <c r="I24" s="17">
        <v>10</v>
      </c>
      <c r="J24" s="7"/>
    </row>
    <row r="25" ht="30" customHeight="1" spans="1:10">
      <c r="A25" s="19"/>
      <c r="B25" s="19"/>
      <c r="C25" s="18" t="s">
        <v>63</v>
      </c>
      <c r="D25" s="26" t="s">
        <v>64</v>
      </c>
      <c r="E25" s="27"/>
      <c r="F25" s="7" t="s">
        <v>65</v>
      </c>
      <c r="G25" s="7" t="s">
        <v>66</v>
      </c>
      <c r="H25" s="7">
        <v>10</v>
      </c>
      <c r="I25" s="7">
        <v>8</v>
      </c>
      <c r="J25" s="7"/>
    </row>
    <row r="26" ht="32" customHeight="1" spans="1:10">
      <c r="A26" s="19"/>
      <c r="B26" s="7" t="s">
        <v>67</v>
      </c>
      <c r="C26" s="18" t="s">
        <v>68</v>
      </c>
      <c r="D26" s="26" t="s">
        <v>69</v>
      </c>
      <c r="E26" s="27"/>
      <c r="F26" s="28" t="s">
        <v>70</v>
      </c>
      <c r="G26" s="28" t="s">
        <v>70</v>
      </c>
      <c r="H26" s="7">
        <v>10</v>
      </c>
      <c r="I26" s="7">
        <v>10</v>
      </c>
      <c r="J26" s="7"/>
    </row>
    <row r="27" ht="22.75" customHeight="1" spans="1:10">
      <c r="A27" s="19"/>
      <c r="B27" s="7"/>
      <c r="C27" s="18" t="s">
        <v>71</v>
      </c>
      <c r="D27" s="23" t="s">
        <v>72</v>
      </c>
      <c r="E27" s="24"/>
      <c r="F27" s="17" t="s">
        <v>73</v>
      </c>
      <c r="G27" s="17" t="s">
        <v>74</v>
      </c>
      <c r="H27" s="17">
        <v>10</v>
      </c>
      <c r="I27" s="17">
        <v>9</v>
      </c>
      <c r="J27" s="7"/>
    </row>
    <row r="28" ht="22.75" customHeight="1" spans="1:10">
      <c r="A28" s="19"/>
      <c r="B28" s="7"/>
      <c r="C28" s="19"/>
      <c r="D28" s="23" t="s">
        <v>75</v>
      </c>
      <c r="E28" s="24"/>
      <c r="F28" s="17" t="s">
        <v>73</v>
      </c>
      <c r="G28" s="17" t="s">
        <v>74</v>
      </c>
      <c r="H28" s="17">
        <v>10</v>
      </c>
      <c r="I28" s="17">
        <v>9</v>
      </c>
      <c r="J28" s="7"/>
    </row>
    <row r="29" ht="30" customHeight="1" spans="1:10">
      <c r="A29" s="19"/>
      <c r="B29" s="18" t="s">
        <v>76</v>
      </c>
      <c r="C29" s="18" t="s">
        <v>77</v>
      </c>
      <c r="D29" s="26" t="s">
        <v>77</v>
      </c>
      <c r="E29" s="27"/>
      <c r="F29" s="28">
        <v>0.95</v>
      </c>
      <c r="G29" s="28">
        <v>0.95</v>
      </c>
      <c r="H29" s="7">
        <v>10</v>
      </c>
      <c r="I29" s="7">
        <v>10</v>
      </c>
      <c r="J29" s="7"/>
    </row>
    <row r="30" ht="22.75" customHeight="1" spans="1:10">
      <c r="A30" s="4" t="s">
        <v>78</v>
      </c>
      <c r="B30" s="6"/>
      <c r="C30" s="6"/>
      <c r="D30" s="6"/>
      <c r="E30" s="6"/>
      <c r="F30" s="6"/>
      <c r="G30" s="5"/>
      <c r="H30" s="7">
        <f>SUM(H7:H29)</f>
        <v>100</v>
      </c>
      <c r="I30" s="30">
        <f>SUM(I14:I29)+J7</f>
        <v>91.8403482511254</v>
      </c>
      <c r="J30" s="7"/>
    </row>
  </sheetData>
  <mergeCells count="4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13:A29"/>
    <mergeCell ref="B14:B25"/>
    <mergeCell ref="B26:B28"/>
    <mergeCell ref="C14:C19"/>
    <mergeCell ref="C20:C23"/>
    <mergeCell ref="C27:C28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D357810DB349434BA551F38DFB77D284_13</vt:lpwstr>
  </property>
  <property fmtid="{D5CDD505-2E9C-101B-9397-08002B2CF9AE}" pid="3" name="KSOProductBuildVer">
    <vt:lpwstr>2052-11.1.0.14309</vt:lpwstr>
  </property>
</Properties>
</file>