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财政支出项目事前评估评分指标体系" sheetId="1" r:id="rId1"/>
  </sheets>
  <calcPr calcId="144525"/>
</workbook>
</file>

<file path=xl/sharedStrings.xml><?xml version="1.0" encoding="utf-8"?>
<sst xmlns="http://schemas.openxmlformats.org/spreadsheetml/2006/main" count="78" uniqueCount="67">
  <si>
    <t>项目支出绩效自评表</t>
  </si>
  <si>
    <t>（2022年度）</t>
  </si>
  <si>
    <t>项目名称</t>
  </si>
  <si>
    <t>院内部分房屋屋面防水工程</t>
  </si>
  <si>
    <t>主管部门</t>
  </si>
  <si>
    <t>北京市社会福利事务管理中心</t>
  </si>
  <si>
    <t>实施单位</t>
  </si>
  <si>
    <t>北京市第三社会福利院</t>
  </si>
  <si>
    <t>项目负责人</t>
  </si>
  <si>
    <t>吴立威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</si>
  <si>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</si>
  <si>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</si>
  <si>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</si>
  <si>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</si>
  <si>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</si>
  <si>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</si>
  <si>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</si>
  <si>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</si>
  <si>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</si>
  <si>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</si>
  <si>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</si>
  <si>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</si>
  <si>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</si>
  <si>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</si>
  <si>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</si>
  <si>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</si>
  <si>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我院康复中心主要是为服务对象提供生活技能和社会技能的恢复训练场所，该处建筑屋面防水已使用多年，现办公室、舞蹈室、兵乓球室、走廊漏雨严重，出现大面积开裂、空鼓、面层下有积水，需整体进行防水维修。
2、供应室担负着全院医疗所使用的一次性医用耗材的储存发放及部分治疗用品的收集、消毒、发放工作。室内出现不同程度的漏雨现象，经检查发现防水材料老化、开裂、基层部分有空鼓的情况，为保证供应室正常使用，需整体进行防水维修。</t>
  </si>
  <si>
    <t>（1）、康复中心屋面防水维修工程已完成施工验收，该项目于2022年进行政府采购意向公示，通过竞争性磋商采购方式，确定中标单位。与中标单位签订施工合同，并严格按照合同约定执行，支付费用。（2）、供应室屋面防水维修工程于2022年进行政府采购意向公示，通过竞争性磋商采购方式，确定中标单位。与中标单位签订施工合同，并严格按照合同约定执行，支付费用。因2022年疫情封闭管理，未能如期完成施工。目前已于2023年3月开始施工，计划5月完成。</t>
  </si>
  <si>
    <t>绩
效
指
标</t>
  </si>
  <si>
    <t>一级指标</t>
  </si>
  <si>
    <t>二级指标</t>
  </si>
  <si>
    <t>三级指标</t>
  </si>
  <si>
    <t>年度指标值</t>
  </si>
  <si>
    <t>实际完成值</t>
  </si>
  <si>
    <t>偏差原因分析及改进措施</t>
  </si>
  <si>
    <t>产出指标</t>
  </si>
  <si>
    <t>数量指标</t>
  </si>
  <si>
    <t>进行康复中心屋面防水维修工程（项）</t>
  </si>
  <si>
    <t>进行供应室屋面防水维修工程（项）</t>
  </si>
  <si>
    <t>因2022年疫情原因，施工延时，已于2023年3月开始实施</t>
  </si>
  <si>
    <t>质量指标</t>
  </si>
  <si>
    <t>康复中心屋面防水维修工程项目验收合格率</t>
  </si>
  <si>
    <t>供应室屋面防水维修工程项目验收合格率</t>
  </si>
  <si>
    <t>2022年项目未施工</t>
  </si>
  <si>
    <t>时效指标</t>
  </si>
  <si>
    <t>康复中心屋面防水维修工程项目完成时间（月）</t>
  </si>
  <si>
    <t>供应室屋面防水维修工程项目完成时间（月）</t>
  </si>
  <si>
    <t>成本指标</t>
  </si>
  <si>
    <t>康复中心屋面防水维修工程项目年度预算控制金额（万元）</t>
  </si>
  <si>
    <t>预计21.211518万元以内</t>
  </si>
  <si>
    <t>共花费19.548233万元</t>
  </si>
  <si>
    <t>供应室屋面防水维修工程项目年度预算控制金额（万元）</t>
  </si>
  <si>
    <t>预计18.463078万元以内</t>
  </si>
  <si>
    <t>共花费17.01981万元</t>
  </si>
  <si>
    <t>效益指标</t>
  </si>
  <si>
    <t>社会效益指标</t>
  </si>
  <si>
    <t>康复中心、供应室屋面防水完好，保障工作正常开展</t>
  </si>
  <si>
    <t>保障职工、修养人员的工作生活环境，保障业务正常开展</t>
  </si>
  <si>
    <t>基本保障职工、修养人员的工作生活环境，保障业务正常开展</t>
  </si>
  <si>
    <t>可持续影响指标</t>
  </si>
  <si>
    <t>保障防水系统可长期稳定运作</t>
  </si>
  <si>
    <t>可长期稳定使用，保障工作环境</t>
  </si>
  <si>
    <t>满意度指标</t>
  </si>
  <si>
    <t>服务对象满意度指标</t>
  </si>
  <si>
    <t>康复中心使用者满意率</t>
  </si>
  <si>
    <t>供应室使用者满意率</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</si>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</sst>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5"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7" fillId="10" borderId="0" applyNumberFormat="0" applyBorder="0" applyAlignment="0" applyProtection="0">
      <alignment vertical="center"/>
    </xf>
    <xf numFmtId="0" fontId="10" fillId="0" borderId="17" applyNumberFormat="0" applyFill="0" applyAlignment="0" applyProtection="0">
      <alignment vertical="center"/>
    </xf>
    <xf numFmtId="0" fontId="7" fillId="11" borderId="0" applyNumberFormat="0" applyBorder="0" applyAlignment="0" applyProtection="0">
      <alignment vertical="center"/>
    </xf>
    <xf numFmtId="0" fontId="16" fillId="12" borderId="18" applyNumberFormat="0" applyAlignment="0" applyProtection="0">
      <alignment vertical="center"/>
    </xf>
    <xf numFmtId="0" fontId="17" fillId="12" borderId="14" applyNumberFormat="0" applyAlignment="0" applyProtection="0">
      <alignment vertical="center"/>
    </xf>
    <xf numFmtId="0" fontId="18" fillId="13" borderId="19"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xf numFmtId="0" fontId="23" fillId="0" borderId="0"/>
    <xf numFmtId="0" fontId="23" fillId="0" borderId="0"/>
  </cellStyleXfs>
  <cellXfs count="26">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3" fillId="0" borderId="5" xfId="0" applyNumberFormat="1" applyFont="1" applyBorder="1" applyAlignment="1">
      <alignment horizontal="center" vertical="center" wrapText="1"/>
    </xf>
    <xf numFmtId="10" fontId="3" fillId="0" borderId="5" xfId="11"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60" zoomScaleNormal="80" topLeftCell="A16" workbookViewId="0">
      <selection activeCell="F22" sqref="F22"/>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8.2166666666667" style="1" customWidth="1"/>
    <col min="7" max="7" width="20.4666666666667" style="1" customWidth="1"/>
    <col min="8" max="8" width="8.25" style="1" customWidth="1"/>
    <col min="9" max="9" width="11.85" style="1" customWidth="1"/>
    <col min="10" max="10" width="14.1083333333333" style="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18601301299</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v>39.674596</v>
      </c>
      <c r="F7" s="7">
        <v>23.033582</v>
      </c>
      <c r="G7" s="7">
        <f t="shared" ref="F7:G7" si="0">SUM(G8:G10)</f>
        <v>22.739233</v>
      </c>
      <c r="H7" s="7">
        <v>10</v>
      </c>
      <c r="I7" s="24">
        <f>G7/F7</f>
        <v>0.987220876023538</v>
      </c>
      <c r="J7" s="25">
        <f>H7*I7</f>
        <v>9.87220876023538</v>
      </c>
    </row>
    <row r="8" ht="22.75" customHeight="1" spans="1:10">
      <c r="A8" s="11"/>
      <c r="B8" s="12"/>
      <c r="C8" s="13" t="s">
        <v>19</v>
      </c>
      <c r="D8" s="14"/>
      <c r="E8" s="7">
        <v>39.674596</v>
      </c>
      <c r="F8" s="10">
        <v>23.033582</v>
      </c>
      <c r="G8" s="7">
        <v>22.739233</v>
      </c>
      <c r="H8" s="26" t="s">
        <v>20</v>
      </c>
      <c r="I8" s="24">
        <f t="shared" ref="I8:I10" si="1">G8/F8</f>
        <v>0.987220876023538</v>
      </c>
      <c r="J8" s="7" t="s">
        <v>20</v>
      </c>
    </row>
    <row r="9" ht="22.75" customHeight="1" spans="1:10">
      <c r="A9" s="11"/>
      <c r="B9" s="12"/>
      <c r="C9" s="13" t="s">
        <v>21</v>
      </c>
      <c r="D9" s="14"/>
      <c r="E9" s="7"/>
      <c r="F9" s="10"/>
      <c r="G9" s="7"/>
      <c r="H9" s="7" t="s">
        <v>20</v>
      </c>
      <c r="I9" s="7" t="s">
        <v>20</v>
      </c>
      <c r="J9" s="7" t="s">
        <v>20</v>
      </c>
    </row>
    <row r="10" ht="22.75" customHeight="1" spans="1:10">
      <c r="A10" s="15"/>
      <c r="B10" s="16"/>
      <c r="C10" s="13" t="s">
        <v>22</v>
      </c>
      <c r="D10" s="14"/>
      <c r="E10" s="7"/>
      <c r="F10" s="10"/>
      <c r="G10" s="7"/>
      <c r="H10" s="7" t="s">
        <v>20</v>
      </c>
      <c r="I10" s="7" t="s">
        <v>20</v>
      </c>
      <c r="J10" s="7" t="s">
        <v>20</v>
      </c>
    </row>
    <row r="11" ht="22.75" customHeight="1" spans="1:10">
      <c r="A11" s="8" t="s">
        <v>23</v>
      </c>
      <c r="B11" s="9"/>
      <c r="C11" s="7" t="s">
        <v>24</v>
      </c>
      <c r="D11" s="7"/>
      <c r="E11" s="7"/>
      <c r="F11" s="7"/>
      <c r="G11" s="7" t="s">
        <v>25</v>
      </c>
      <c r="H11" s="7"/>
      <c r="I11" s="7"/>
      <c r="J11" s="7"/>
    </row>
    <row r="12" ht="108" customHeight="1" spans="1:10">
      <c r="A12" s="15"/>
      <c r="B12" s="16"/>
      <c r="C12" s="17" t="s">
        <v>26</v>
      </c>
      <c r="D12" s="17"/>
      <c r="E12" s="17"/>
      <c r="F12" s="17"/>
      <c r="G12" s="18" t="s">
        <v>27</v>
      </c>
      <c r="H12" s="18"/>
      <c r="I12" s="18"/>
      <c r="J12" s="18"/>
    </row>
    <row r="13" ht="30" customHeight="1" spans="1:10">
      <c r="A13" s="19" t="s">
        <v>28</v>
      </c>
      <c r="B13" s="10" t="s">
        <v>29</v>
      </c>
      <c r="C13" s="7" t="s">
        <v>30</v>
      </c>
      <c r="D13" s="4" t="s">
        <v>31</v>
      </c>
      <c r="E13" s="5"/>
      <c r="F13" s="10" t="s">
        <v>32</v>
      </c>
      <c r="G13" s="7" t="s">
        <v>33</v>
      </c>
      <c r="H13" s="7" t="s">
        <v>15</v>
      </c>
      <c r="I13" s="7" t="s">
        <v>17</v>
      </c>
      <c r="J13" s="7" t="s">
        <v>34</v>
      </c>
    </row>
    <row r="14" ht="29" customHeight="1" spans="1:10">
      <c r="A14" s="20"/>
      <c r="B14" s="19" t="s">
        <v>35</v>
      </c>
      <c r="C14" s="10" t="s">
        <v>36</v>
      </c>
      <c r="D14" s="21" t="s">
        <v>37</v>
      </c>
      <c r="E14" s="22"/>
      <c r="F14" s="10">
        <v>1</v>
      </c>
      <c r="G14" s="7">
        <v>1</v>
      </c>
      <c r="H14" s="7">
        <v>10</v>
      </c>
      <c r="I14" s="7">
        <v>10</v>
      </c>
      <c r="J14" s="7"/>
    </row>
    <row r="15" ht="56" customHeight="1" spans="1:10">
      <c r="A15" s="20"/>
      <c r="B15" s="20"/>
      <c r="C15" s="10"/>
      <c r="D15" s="21" t="s">
        <v>38</v>
      </c>
      <c r="E15" s="22"/>
      <c r="F15" s="10">
        <v>1</v>
      </c>
      <c r="G15" s="7">
        <v>1</v>
      </c>
      <c r="H15" s="7">
        <v>10</v>
      </c>
      <c r="I15" s="7">
        <v>8</v>
      </c>
      <c r="J15" s="7" t="s">
        <v>39</v>
      </c>
    </row>
    <row r="16" ht="29" customHeight="1" spans="1:10">
      <c r="A16" s="20"/>
      <c r="B16" s="20"/>
      <c r="C16" s="19" t="s">
        <v>40</v>
      </c>
      <c r="D16" s="21" t="s">
        <v>41</v>
      </c>
      <c r="E16" s="22"/>
      <c r="F16" s="23">
        <v>1</v>
      </c>
      <c r="G16" s="23">
        <v>1</v>
      </c>
      <c r="H16" s="7">
        <v>5</v>
      </c>
      <c r="I16" s="7">
        <v>5</v>
      </c>
      <c r="J16" s="7"/>
    </row>
    <row r="17" ht="58" customHeight="1" spans="1:10">
      <c r="A17" s="20"/>
      <c r="B17" s="20"/>
      <c r="C17" s="20"/>
      <c r="D17" s="21" t="s">
        <v>42</v>
      </c>
      <c r="E17" s="22"/>
      <c r="F17" s="23">
        <v>1</v>
      </c>
      <c r="G17" s="7" t="s">
        <v>43</v>
      </c>
      <c r="H17" s="7">
        <v>5</v>
      </c>
      <c r="I17" s="7">
        <v>0</v>
      </c>
      <c r="J17" s="7" t="s">
        <v>39</v>
      </c>
    </row>
    <row r="18" ht="35" customHeight="1" spans="1:10">
      <c r="A18" s="20"/>
      <c r="B18" s="20"/>
      <c r="C18" s="19" t="s">
        <v>44</v>
      </c>
      <c r="D18" s="21" t="s">
        <v>45</v>
      </c>
      <c r="E18" s="22"/>
      <c r="F18" s="7">
        <v>5</v>
      </c>
      <c r="G18" s="7">
        <v>5</v>
      </c>
      <c r="H18" s="7">
        <v>5</v>
      </c>
      <c r="I18" s="7">
        <v>5</v>
      </c>
      <c r="J18" s="7"/>
    </row>
    <row r="19" ht="34" customHeight="1" spans="1:10">
      <c r="A19" s="20"/>
      <c r="B19" s="20"/>
      <c r="C19" s="20"/>
      <c r="D19" s="21" t="s">
        <v>46</v>
      </c>
      <c r="E19" s="22"/>
      <c r="F19" s="7">
        <v>5</v>
      </c>
      <c r="G19" s="7">
        <v>12</v>
      </c>
      <c r="H19" s="7">
        <v>5</v>
      </c>
      <c r="I19" s="7">
        <v>4</v>
      </c>
      <c r="J19" s="7"/>
    </row>
    <row r="20" ht="35" customHeight="1" spans="1:10">
      <c r="A20" s="20"/>
      <c r="B20" s="20"/>
      <c r="C20" s="19" t="s">
        <v>47</v>
      </c>
      <c r="D20" s="21" t="s">
        <v>48</v>
      </c>
      <c r="E20" s="22"/>
      <c r="F20" s="18" t="s">
        <v>49</v>
      </c>
      <c r="G20" s="7" t="s">
        <v>50</v>
      </c>
      <c r="H20" s="7">
        <v>5</v>
      </c>
      <c r="I20" s="7">
        <v>5</v>
      </c>
      <c r="J20" s="7"/>
    </row>
    <row r="21" ht="35" customHeight="1" spans="1:10">
      <c r="A21" s="20"/>
      <c r="B21" s="20"/>
      <c r="C21" s="20"/>
      <c r="D21" s="21" t="s">
        <v>51</v>
      </c>
      <c r="E21" s="22"/>
      <c r="F21" s="18" t="s">
        <v>52</v>
      </c>
      <c r="G21" s="7" t="s">
        <v>53</v>
      </c>
      <c r="H21" s="7">
        <v>5</v>
      </c>
      <c r="I21" s="7">
        <v>5</v>
      </c>
      <c r="J21" s="7"/>
    </row>
    <row r="22" ht="47" customHeight="1" spans="1:10">
      <c r="A22" s="20"/>
      <c r="B22" s="20" t="s">
        <v>54</v>
      </c>
      <c r="C22" s="19" t="s">
        <v>55</v>
      </c>
      <c r="D22" s="21" t="s">
        <v>56</v>
      </c>
      <c r="E22" s="22"/>
      <c r="F22" s="23" t="s">
        <v>57</v>
      </c>
      <c r="G22" s="23" t="s">
        <v>58</v>
      </c>
      <c r="H22" s="7">
        <v>15</v>
      </c>
      <c r="I22" s="7">
        <v>14</v>
      </c>
      <c r="J22" s="7"/>
    </row>
    <row r="23" ht="41" customHeight="1" spans="1:10">
      <c r="A23" s="20"/>
      <c r="B23" s="20"/>
      <c r="C23" s="19" t="s">
        <v>59</v>
      </c>
      <c r="D23" s="21" t="s">
        <v>60</v>
      </c>
      <c r="E23" s="22"/>
      <c r="F23" s="7" t="s">
        <v>61</v>
      </c>
      <c r="G23" s="7" t="s">
        <v>61</v>
      </c>
      <c r="H23" s="7">
        <v>15</v>
      </c>
      <c r="I23" s="7">
        <v>15</v>
      </c>
      <c r="J23" s="7"/>
    </row>
    <row r="24" ht="22.75" customHeight="1" spans="1:10">
      <c r="A24" s="20"/>
      <c r="B24" s="19" t="s">
        <v>62</v>
      </c>
      <c r="C24" s="19" t="s">
        <v>63</v>
      </c>
      <c r="D24" s="21" t="s">
        <v>64</v>
      </c>
      <c r="E24" s="22"/>
      <c r="F24" s="23">
        <v>1</v>
      </c>
      <c r="G24" s="23">
        <v>1</v>
      </c>
      <c r="H24" s="7">
        <v>5</v>
      </c>
      <c r="I24" s="7">
        <v>5</v>
      </c>
      <c r="J24" s="7"/>
    </row>
    <row r="25" ht="22.75" customHeight="1" spans="1:10">
      <c r="A25" s="20"/>
      <c r="B25" s="20"/>
      <c r="C25" s="20"/>
      <c r="D25" s="21" t="s">
        <v>65</v>
      </c>
      <c r="E25" s="22"/>
      <c r="F25" s="23">
        <v>1</v>
      </c>
      <c r="G25" s="23">
        <v>1</v>
      </c>
      <c r="H25" s="7">
        <v>5</v>
      </c>
      <c r="I25" s="7">
        <v>5</v>
      </c>
      <c r="J25" s="7"/>
    </row>
    <row r="26" ht="22.75" customHeight="1" spans="1:10">
      <c r="A26" s="4" t="s">
        <v>66</v>
      </c>
      <c r="B26" s="6"/>
      <c r="C26" s="6"/>
      <c r="D26" s="6"/>
      <c r="E26" s="6"/>
      <c r="F26" s="6"/>
      <c r="G26" s="5"/>
      <c r="H26" s="7">
        <f>SUM(H14:H25)+H7</f>
        <v>100</v>
      </c>
      <c r="I26" s="25">
        <f>SUM(I14:I25)+J7</f>
        <v>90.8722087602354</v>
      </c>
      <c r="J26" s="7"/>
    </row>
  </sheetData>
  <mergeCells count="44">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A26:G26"/>
    <mergeCell ref="A13:A25"/>
    <mergeCell ref="B14:B21"/>
    <mergeCell ref="B22:B23"/>
    <mergeCell ref="B24:B25"/>
    <mergeCell ref="C14:C15"/>
    <mergeCell ref="C16:C17"/>
    <mergeCell ref="C18:C19"/>
    <mergeCell ref="C20:C21"/>
    <mergeCell ref="C24:C25"/>
    <mergeCell ref="A6:B10"/>
    <mergeCell ref="A11:B12"/>
  </mergeCells>
  <pageMargins left="0.708661417322835" right="0.708661417322835" top="0.748031496062992" bottom="0.748031496062992" header="0.31496062992126" footer="0.3149606299212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2023-06-06T05:29:27Z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839ADF9EED47471491F03DE7E8641B94_13</vt:lpwstr>
  </property>
  <property fmtid="{D5CDD505-2E9C-101B-9397-08002B2CF9AE}" pid="3" name="KSOProductBuildVer">
    <vt:lpwstr>2052-11.1.0.14309</vt:lpwstr>
  </property>
</Properties>
</file>