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<sst xmlns="http://schemas.openxmlformats.org/spreadsheetml/2006/main" count="86" uniqueCount="71">
  <si>
    <t>项目支出绩效自评表</t>
  </si>
  <si>
    <t>（  2022 年度）</t>
  </si>
  <si>
    <t>项目名称</t>
  </si>
  <si>
    <t>卫生防疫经费</t>
  </si>
  <si>
    <t>主管部门</t>
  </si>
  <si>
    <t>北京市社会福利事务管理中心</t>
  </si>
  <si>
    <t>实施单位</t>
  </si>
  <si>
    <t>北京市第三社会福利院</t>
  </si>
  <si>
    <t>项目负责人</t>
  </si>
  <si>
    <t>杨徐、吴立威</t>
  </si>
  <si>
    <t>联系电话</t>
  </si>
  <si>
    <t>69731950、69731981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</si>
  <si>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</si>
  <si>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</si>
  <si>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</si>
  <si>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</si>
  <si>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</si>
  <si>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</si>
  <si>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</si>
  <si>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</si>
  <si>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</si>
  <si>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</si>
  <si>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</si>
  <si>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</si>
  <si>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</si>
  <si>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</si>
  <si>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</si>
  <si>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被服物品环境洗涤消毒费，特困人员体检、丧葬费，特困人员法定重大节日及春游、灭蚊蝇、医用垃圾处置、疫情防控等经费。灭蚊蝇5万，垃圾处置3万，购工作服、鞋15.75万，特困人员体检20万，丧葬费2.5万，防护服装口罩等，洗衣房洗涤消毒用品6.376万，膳食科购防滑鞋0.272万元，洗衣房外包85.5万元。为做好常态化疫情防控工作，确保院内休养人员的安全，我院每两周开展一次全员核酸检测及环境检测，预计核酸检查费20万元、防疫物资等42万元。合计卫生防疫类经费200.398万元。</t>
  </si>
  <si>
    <t>按照防疫物资实际使用情况，每月通过试剂耗材进行采购，并按照实际情况完成核酸检测。洗涤外包服务项目已完成，于2022年进行政府采购意向公示，通过公开招标采购方式，确定中标单位。与中标单位签订服务合同，并严格按照合同约定执行，按月支付相关费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</si>
  <si>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</si>
  <si>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</si>
  <si>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</si>
  <si>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</si>
  <si>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</si>
  <si>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</si>
  <si>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</si>
  <si>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</si>
  <si>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</si>
  <si>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购置防疫用品</t>
  </si>
  <si>
    <t>按实际需求</t>
  </si>
  <si>
    <t>质量指标</t>
  </si>
  <si>
    <t>达到卫生局二级医院的卫生检查要求，更好的为特困人员创造生活、治疗、康复的环境</t>
  </si>
  <si>
    <t>达标</t>
  </si>
  <si>
    <t>检查达标</t>
  </si>
  <si>
    <t>做好疾病预防控制及院内感染的预防工作，满足疫情防控物资及用餐需求</t>
  </si>
  <si>
    <t>满足需求</t>
  </si>
  <si>
    <t>时效指标</t>
  </si>
  <si>
    <t>按照合同执行项目任务</t>
  </si>
  <si>
    <t>按执行进度进行</t>
  </si>
  <si>
    <t>及时购买疫情防控用品</t>
  </si>
  <si>
    <t>及时</t>
  </si>
  <si>
    <t>及时购置</t>
  </si>
  <si>
    <t>成本指标</t>
  </si>
  <si>
    <t>项目年度预算总额控制</t>
  </si>
  <si>
    <t>预计200.398万元以内</t>
  </si>
  <si>
    <t>共花费257.80482万元</t>
  </si>
  <si>
    <t>受疫情影响未开展特困人员体检,春游等项目,另外受国家防疫政策调整，核酸检测费用未完成</t>
  </si>
  <si>
    <t>效益指标</t>
  </si>
  <si>
    <t>社会效益指标</t>
  </si>
  <si>
    <t xml:space="preserve">由于服务对象的特殊，因此对服务的要求更高。卫生防控工作顺利地开展,维护了我院的正常工作秩序，为特困人员提供安全的生活环境
</t>
  </si>
  <si>
    <t>得到保障</t>
  </si>
  <si>
    <t>基本得到保障</t>
  </si>
  <si>
    <t>有效开展疫情常态化防控，遵循国家防疫政策</t>
  </si>
  <si>
    <t>有效开展</t>
  </si>
  <si>
    <t>满意度指标</t>
  </si>
  <si>
    <t>服务对象满意度指标</t>
  </si>
  <si>
    <t>院内休养人员</t>
  </si>
  <si>
    <t>满意</t>
  </si>
  <si>
    <t>基本满意</t>
  </si>
  <si>
    <t>院内职工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</si>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</sst>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Normal="80" topLeftCell="A13" workbookViewId="0">
      <selection activeCell="D22" sqref="$A22:$XFD23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9.2333333333333" style="1" customWidth="1"/>
    <col min="6" max="7" width="13.8333333333333" style="1" customWidth="1"/>
    <col min="8" max="8" width="8.25" style="1" customWidth="1"/>
    <col min="9" max="9" width="13.05" style="1" customWidth="1"/>
    <col min="10" max="10" width="23.8333333333333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 t="s">
        <v>11</v>
      </c>
      <c r="I5" s="6"/>
      <c r="J5" s="5"/>
    </row>
    <row r="6" ht="22.75" customHeight="1" spans="1:10">
      <c r="A6" s="8" t="s">
        <v>12</v>
      </c>
      <c r="B6" s="9"/>
      <c r="C6" s="4"/>
      <c r="D6" s="5"/>
      <c r="E6" s="10" t="s">
        <v>13</v>
      </c>
      <c r="F6" s="10" t="s">
        <v>14</v>
      </c>
      <c r="G6" s="7" t="s">
        <v>15</v>
      </c>
      <c r="H6" s="7" t="s">
        <v>16</v>
      </c>
      <c r="I6" s="7" t="s">
        <v>17</v>
      </c>
      <c r="J6" s="7" t="s">
        <v>18</v>
      </c>
    </row>
    <row r="7" ht="22.75" customHeight="1" spans="1:10">
      <c r="A7" s="11"/>
      <c r="B7" s="12"/>
      <c r="C7" s="13" t="s">
        <v>19</v>
      </c>
      <c r="D7" s="14"/>
      <c r="E7" s="7">
        <f>SUM(E8:E10)</f>
        <v>200.398</v>
      </c>
      <c r="F7" s="7">
        <f t="shared" ref="F7:G7" si="0">SUM(F8:F10)</f>
        <v>352.398</v>
      </c>
      <c r="G7" s="7">
        <f t="shared" si="0"/>
        <v>257.80482</v>
      </c>
      <c r="H7" s="7">
        <v>10</v>
      </c>
      <c r="I7" s="24">
        <f>G7/F7</f>
        <v>0.731572880663341</v>
      </c>
      <c r="J7" s="25">
        <f>H7*I7</f>
        <v>7.31572880663341</v>
      </c>
    </row>
    <row r="8" ht="22.75" customHeight="1" spans="1:10">
      <c r="A8" s="11"/>
      <c r="B8" s="12"/>
      <c r="C8" s="13" t="s">
        <v>20</v>
      </c>
      <c r="D8" s="14"/>
      <c r="E8" s="7">
        <v>200.398</v>
      </c>
      <c r="F8" s="10">
        <v>352.398</v>
      </c>
      <c r="G8" s="7">
        <v>257.80482</v>
      </c>
      <c r="H8" s="26" t="s">
        <v>21</v>
      </c>
      <c r="I8" s="24">
        <f t="shared" ref="I8:I10" si="1">G8/F8</f>
        <v>0.731572880663341</v>
      </c>
      <c r="J8" s="7" t="s">
        <v>21</v>
      </c>
    </row>
    <row r="9" ht="22.75" customHeight="1" spans="1:10">
      <c r="A9" s="11"/>
      <c r="B9" s="12"/>
      <c r="C9" s="13" t="s">
        <v>22</v>
      </c>
      <c r="D9" s="14"/>
      <c r="E9" s="7"/>
      <c r="F9" s="10"/>
      <c r="G9" s="7"/>
      <c r="H9" s="7" t="s">
        <v>21</v>
      </c>
      <c r="I9" s="7" t="s">
        <v>21</v>
      </c>
      <c r="J9" s="7" t="s">
        <v>21</v>
      </c>
    </row>
    <row r="10" ht="22.75" customHeight="1" spans="1:10">
      <c r="A10" s="15"/>
      <c r="B10" s="16"/>
      <c r="C10" s="13" t="s">
        <v>23</v>
      </c>
      <c r="D10" s="14"/>
      <c r="E10" s="7"/>
      <c r="F10" s="10"/>
      <c r="G10" s="7"/>
      <c r="H10" s="7" t="s">
        <v>21</v>
      </c>
      <c r="I10" s="7" t="s">
        <v>21</v>
      </c>
      <c r="J10" s="7" t="s">
        <v>21</v>
      </c>
    </row>
    <row r="11" ht="22.75" customHeight="1" spans="1:10">
      <c r="A11" s="8" t="s">
        <v>24</v>
      </c>
      <c r="B11" s="9"/>
      <c r="C11" s="7" t="s">
        <v>25</v>
      </c>
      <c r="D11" s="7"/>
      <c r="E11" s="7"/>
      <c r="F11" s="7"/>
      <c r="G11" s="7" t="s">
        <v>26</v>
      </c>
      <c r="H11" s="7"/>
      <c r="I11" s="7"/>
      <c r="J11" s="7"/>
    </row>
    <row r="12" ht="116" customHeight="1" spans="1:10">
      <c r="A12" s="15"/>
      <c r="B12" s="16"/>
      <c r="C12" s="17" t="s">
        <v>27</v>
      </c>
      <c r="D12" s="17"/>
      <c r="E12" s="17"/>
      <c r="F12" s="17"/>
      <c r="G12" s="17" t="s">
        <v>28</v>
      </c>
      <c r="H12" s="17"/>
      <c r="I12" s="17"/>
      <c r="J12" s="17"/>
    </row>
    <row r="13" ht="30" customHeight="1" spans="1:10">
      <c r="A13" s="18" t="s">
        <v>29</v>
      </c>
      <c r="B13" s="10" t="s">
        <v>30</v>
      </c>
      <c r="C13" s="7" t="s">
        <v>31</v>
      </c>
      <c r="D13" s="4" t="s">
        <v>32</v>
      </c>
      <c r="E13" s="5"/>
      <c r="F13" s="10" t="s">
        <v>33</v>
      </c>
      <c r="G13" s="7" t="s">
        <v>34</v>
      </c>
      <c r="H13" s="7" t="s">
        <v>16</v>
      </c>
      <c r="I13" s="7" t="s">
        <v>18</v>
      </c>
      <c r="J13" s="7" t="s">
        <v>35</v>
      </c>
    </row>
    <row r="14" ht="29" customHeight="1" spans="1:10">
      <c r="A14" s="19"/>
      <c r="B14" s="18" t="s">
        <v>36</v>
      </c>
      <c r="C14" s="10" t="s">
        <v>37</v>
      </c>
      <c r="D14" s="20" t="s">
        <v>38</v>
      </c>
      <c r="E14" s="21"/>
      <c r="F14" s="10" t="s">
        <v>39</v>
      </c>
      <c r="G14" s="7" t="s">
        <v>39</v>
      </c>
      <c r="H14" s="7">
        <v>8</v>
      </c>
      <c r="I14" s="7">
        <v>8</v>
      </c>
      <c r="J14" s="7"/>
    </row>
    <row r="15" ht="45" customHeight="1" spans="1:10">
      <c r="A15" s="19"/>
      <c r="B15" s="19"/>
      <c r="C15" s="18" t="s">
        <v>40</v>
      </c>
      <c r="D15" s="20" t="s">
        <v>41</v>
      </c>
      <c r="E15" s="21"/>
      <c r="F15" s="7" t="s">
        <v>42</v>
      </c>
      <c r="G15" s="7" t="s">
        <v>43</v>
      </c>
      <c r="H15" s="7">
        <v>8</v>
      </c>
      <c r="I15" s="7">
        <v>8</v>
      </c>
      <c r="J15" s="7"/>
    </row>
    <row r="16" ht="44" customHeight="1" spans="1:10">
      <c r="A16" s="19"/>
      <c r="B16" s="19"/>
      <c r="C16" s="19"/>
      <c r="D16" s="20" t="s">
        <v>44</v>
      </c>
      <c r="E16" s="21"/>
      <c r="F16" s="7" t="s">
        <v>45</v>
      </c>
      <c r="G16" s="7" t="s">
        <v>45</v>
      </c>
      <c r="H16" s="7">
        <v>8</v>
      </c>
      <c r="I16" s="7">
        <v>8</v>
      </c>
      <c r="J16" s="7"/>
    </row>
    <row r="17" ht="28" customHeight="1" spans="1:10">
      <c r="A17" s="19"/>
      <c r="B17" s="19"/>
      <c r="C17" s="18" t="s">
        <v>46</v>
      </c>
      <c r="D17" s="20" t="s">
        <v>47</v>
      </c>
      <c r="E17" s="21"/>
      <c r="F17" s="7" t="s">
        <v>48</v>
      </c>
      <c r="G17" s="7" t="s">
        <v>48</v>
      </c>
      <c r="H17" s="7">
        <v>8</v>
      </c>
      <c r="I17" s="7">
        <v>8</v>
      </c>
      <c r="J17" s="7"/>
    </row>
    <row r="18" ht="26" customHeight="1" spans="1:10">
      <c r="A18" s="19"/>
      <c r="B18" s="19"/>
      <c r="C18" s="19"/>
      <c r="D18" s="20" t="s">
        <v>49</v>
      </c>
      <c r="E18" s="21"/>
      <c r="F18" s="7" t="s">
        <v>50</v>
      </c>
      <c r="G18" s="7" t="s">
        <v>51</v>
      </c>
      <c r="H18" s="7">
        <v>8</v>
      </c>
      <c r="I18" s="7">
        <v>8</v>
      </c>
      <c r="J18" s="7"/>
    </row>
    <row r="19" ht="71" customHeight="1" spans="1:10">
      <c r="A19" s="19"/>
      <c r="B19" s="19"/>
      <c r="C19" s="18" t="s">
        <v>52</v>
      </c>
      <c r="D19" s="20" t="s">
        <v>53</v>
      </c>
      <c r="E19" s="21"/>
      <c r="F19" s="7" t="s">
        <v>54</v>
      </c>
      <c r="G19" s="7" t="s">
        <v>55</v>
      </c>
      <c r="H19" s="7">
        <v>10</v>
      </c>
      <c r="I19" s="7">
        <v>8</v>
      </c>
      <c r="J19" s="17" t="s">
        <v>56</v>
      </c>
    </row>
    <row r="20" ht="65" customHeight="1" spans="1:10">
      <c r="A20" s="19"/>
      <c r="B20" s="7" t="s">
        <v>57</v>
      </c>
      <c r="C20" s="18" t="s">
        <v>58</v>
      </c>
      <c r="D20" s="22" t="s">
        <v>59</v>
      </c>
      <c r="E20" s="23"/>
      <c r="F20" s="7" t="s">
        <v>60</v>
      </c>
      <c r="G20" s="7" t="s">
        <v>61</v>
      </c>
      <c r="H20" s="17">
        <v>15</v>
      </c>
      <c r="I20" s="17">
        <v>14</v>
      </c>
      <c r="J20" s="17"/>
    </row>
    <row r="21" ht="39" customHeight="1" spans="1:10">
      <c r="A21" s="19"/>
      <c r="B21" s="7"/>
      <c r="C21" s="19"/>
      <c r="D21" s="22" t="s">
        <v>62</v>
      </c>
      <c r="E21" s="23"/>
      <c r="F21" s="17" t="s">
        <v>63</v>
      </c>
      <c r="G21" s="17" t="s">
        <v>63</v>
      </c>
      <c r="H21" s="17">
        <v>15</v>
      </c>
      <c r="I21" s="17">
        <v>15</v>
      </c>
      <c r="J21" s="17"/>
    </row>
    <row r="22" ht="25" customHeight="1" spans="1:10">
      <c r="A22" s="19"/>
      <c r="B22" s="18" t="s">
        <v>64</v>
      </c>
      <c r="C22" s="18" t="s">
        <v>65</v>
      </c>
      <c r="D22" s="20" t="s">
        <v>66</v>
      </c>
      <c r="E22" s="21"/>
      <c r="F22" s="7" t="s">
        <v>67</v>
      </c>
      <c r="G22" s="7" t="s">
        <v>68</v>
      </c>
      <c r="H22" s="7">
        <v>5</v>
      </c>
      <c r="I22" s="7">
        <v>4</v>
      </c>
      <c r="J22" s="7"/>
    </row>
    <row r="23" ht="25" customHeight="1" spans="1:10">
      <c r="A23" s="19"/>
      <c r="B23" s="19"/>
      <c r="C23" s="19"/>
      <c r="D23" s="20" t="s">
        <v>69</v>
      </c>
      <c r="E23" s="21"/>
      <c r="F23" s="7" t="s">
        <v>67</v>
      </c>
      <c r="G23" s="7" t="s">
        <v>68</v>
      </c>
      <c r="H23" s="7">
        <v>5</v>
      </c>
      <c r="I23" s="7">
        <v>4</v>
      </c>
      <c r="J23" s="7"/>
    </row>
    <row r="24" ht="22.75" customHeight="1" spans="1:10">
      <c r="A24" s="4" t="s">
        <v>70</v>
      </c>
      <c r="B24" s="6"/>
      <c r="C24" s="6"/>
      <c r="D24" s="6"/>
      <c r="E24" s="6"/>
      <c r="F24" s="6"/>
      <c r="G24" s="5"/>
      <c r="H24" s="7">
        <v>100</v>
      </c>
      <c r="I24" s="25">
        <f>SUM(I14:I23)+J7</f>
        <v>92.3157288066334</v>
      </c>
      <c r="J24" s="7"/>
    </row>
  </sheetData>
  <mergeCells count="41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G24"/>
    <mergeCell ref="A13:A23"/>
    <mergeCell ref="B14:B19"/>
    <mergeCell ref="B20:B21"/>
    <mergeCell ref="B22:B23"/>
    <mergeCell ref="C15:C16"/>
    <mergeCell ref="C17:C18"/>
    <mergeCell ref="C20:C21"/>
    <mergeCell ref="C22:C23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2023-05-02T10:27:24Z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3176692AE1B1482D926AF7C482175B35_13</vt:lpwstr>
  </property>
  <property fmtid="{D5CDD505-2E9C-101B-9397-08002B2CF9AE}" pid="3" name="KSOProductBuildVer">
    <vt:lpwstr>2052-11.1.0.14036</vt:lpwstr>
  </property>
</Properties>
</file>