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59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<sst xmlns="http://schemas.openxmlformats.org/spreadsheetml/2006/main" count="77" uniqueCount="66">
  <si>
    <t>项目支出绩效自评表</t>
  </si>
  <si>
    <t>（  2022 年度）</t>
  </si>
  <si>
    <t>项目名称</t>
  </si>
  <si>
    <t>休养员保障经费</t>
  </si>
  <si>
    <t>主管部门</t>
  </si>
  <si>
    <t>北京市社会福利事务管理中心</t>
  </si>
  <si>
    <t>实施单位</t>
  </si>
  <si>
    <t>北京市第三社会福利院</t>
  </si>
  <si>
    <t>项目负责人</t>
  </si>
  <si>
    <t>白玉红、曾丹娜</t>
  </si>
  <si>
    <t>联系电话</t>
  </si>
  <si>
    <t>80715747/80715746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</si>
  <si>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</si>
  <si>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</si>
  <si>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</si>
  <si>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</si>
  <si>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</si>
  <si>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</si>
  <si>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</si>
  <si>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</si>
  <si>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</si>
  <si>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</si>
  <si>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</si>
  <si>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</si>
  <si>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</si>
  <si>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</si>
  <si>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</si>
  <si>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</rPr>
      <t>北京市第三福利院承担着特困人员的日常生活服务、医疗护理等相关服务，服务对象存在着残疾程度高，易患各类型疾病等特点，为切实保障服务对象权益，需根据特困人员身体状况，为其联系并提供各类型手术、治疗等医疗服务,申请对特困人员医疗保险之外的医疗费用进行</t>
    </r>
    <r>
      <rPr>
        <sz val="10"/>
        <rFont val="宋体"/>
        <charset val="134"/>
      </rPr>
      <t>补助。</t>
    </r>
    <r>
      <rPr>
        <sz val="10"/>
        <color theme="1"/>
        <rFont val="宋体"/>
        <charset val="134"/>
      </rPr>
      <t>该项目其中财政资金20万元，支出过程中严格按照（京福管计发【2015】131号）文件执行；单位资金449.44万元按照院内特困人员代管款项管理等规定执行。</t>
    </r>
  </si>
  <si>
    <t>休养员保障经费项目已完成项目绩效目标，切实保障特困人员身体状况，为其联系并提供各类型手术、治疗等医疗服务。2022年，劳务派遣公司根据病区人员需求提供护理员，对不符合要求的人员能及时进行调换，能够满足临床的用人需求。在服务内容、服务质量、服务态度、安全措施等方面基本符合我院工作要求，提供了满意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</si>
  <si>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</si>
  <si>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</si>
  <si>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</si>
  <si>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</si>
  <si>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</si>
  <si>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</si>
  <si>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</si>
  <si>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</si>
  <si>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</si>
  <si>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特困人员人数</t>
  </si>
  <si>
    <t>200名</t>
  </si>
  <si>
    <t>194名</t>
  </si>
  <si>
    <t>护理员劳务派遣人数</t>
  </si>
  <si>
    <t>65名</t>
  </si>
  <si>
    <t>56名</t>
  </si>
  <si>
    <t>质量指标</t>
  </si>
  <si>
    <t>聘请专业护工公司每月特殊照料护理</t>
  </si>
  <si>
    <t>悉心照护，提供专业护理。</t>
  </si>
  <si>
    <t>保障手术、治疗顺利进行</t>
  </si>
  <si>
    <t>各类型手术、治疗等医疗服务顺利进行</t>
  </si>
  <si>
    <t>时效指标</t>
  </si>
  <si>
    <t>聘请专业公司每月特殊照料护理</t>
  </si>
  <si>
    <t>按照实际情况执行</t>
  </si>
  <si>
    <t>成本指标</t>
  </si>
  <si>
    <t>项目年度预算控制总额</t>
  </si>
  <si>
    <t>预计469.4万元以内</t>
  </si>
  <si>
    <t>共花费421.477116万元</t>
  </si>
  <si>
    <t>受疫情封闭管理影响，劳务派遣护理员无法及时补充进院，护理员劳务派遣费有结余。</t>
  </si>
  <si>
    <t>效益指标</t>
  </si>
  <si>
    <t>社会效益指标</t>
  </si>
  <si>
    <t>保障特困人员的正常生活、医疗护理、康复治疗等需要，提高我院的社会影响力</t>
  </si>
  <si>
    <t>有效保障</t>
  </si>
  <si>
    <t>基本保障</t>
  </si>
  <si>
    <t>满意度指标</t>
  </si>
  <si>
    <t>服务对象满意度指标</t>
  </si>
  <si>
    <t>特困人员满意度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</si>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</sst>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60" zoomScaleNormal="80" topLeftCell="A13" workbookViewId="0">
      <selection activeCell="J19" sqref="J19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11.5166666666667" style="1" customWidth="1"/>
    <col min="10" max="10" width="15.61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5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5" customHeight="1" spans="1:10">
      <c r="A7" s="11"/>
      <c r="B7" s="12"/>
      <c r="C7" s="13" t="s">
        <v>19</v>
      </c>
      <c r="D7" s="14"/>
      <c r="E7" s="7">
        <f>SUM(E8:E10)</f>
        <v>469.4</v>
      </c>
      <c r="F7" s="7">
        <f>SUM(F8:F10)</f>
        <v>560.249633</v>
      </c>
      <c r="G7" s="7">
        <f t="shared" ref="F7:G7" si="0">SUM(G8:G10)</f>
        <v>421.477116</v>
      </c>
      <c r="H7" s="7">
        <v>10</v>
      </c>
      <c r="I7" s="25">
        <f>G7/F7</f>
        <v>0.752302350905779</v>
      </c>
      <c r="J7" s="26">
        <f>H7*I7</f>
        <v>7.52302350905779</v>
      </c>
    </row>
    <row r="8" ht="22.75" customHeight="1" spans="1:10">
      <c r="A8" s="11"/>
      <c r="B8" s="12"/>
      <c r="C8" s="13" t="s">
        <v>20</v>
      </c>
      <c r="D8" s="14"/>
      <c r="E8" s="7">
        <v>20</v>
      </c>
      <c r="F8" s="10">
        <v>20</v>
      </c>
      <c r="G8" s="7">
        <v>20</v>
      </c>
      <c r="H8" s="29" t="s">
        <v>21</v>
      </c>
      <c r="I8" s="27">
        <f t="shared" ref="I8:I10" si="1">G8/F8</f>
        <v>1</v>
      </c>
      <c r="J8" s="7" t="s">
        <v>21</v>
      </c>
    </row>
    <row r="9" ht="22.75" customHeight="1" spans="1:10">
      <c r="A9" s="11"/>
      <c r="B9" s="12"/>
      <c r="C9" s="13" t="s">
        <v>22</v>
      </c>
      <c r="D9" s="14"/>
      <c r="E9" s="7"/>
      <c r="F9" s="10">
        <v>132.014985</v>
      </c>
      <c r="G9" s="7"/>
      <c r="H9" s="7" t="s">
        <v>21</v>
      </c>
      <c r="I9" s="7" t="s">
        <v>21</v>
      </c>
      <c r="J9" s="7" t="s">
        <v>21</v>
      </c>
    </row>
    <row r="10" ht="22.75" customHeight="1" spans="1:10">
      <c r="A10" s="15"/>
      <c r="B10" s="16"/>
      <c r="C10" s="13" t="s">
        <v>23</v>
      </c>
      <c r="D10" s="14"/>
      <c r="E10" s="7">
        <v>449.4</v>
      </c>
      <c r="F10" s="10">
        <v>408.234648</v>
      </c>
      <c r="G10" s="7">
        <v>401.477116</v>
      </c>
      <c r="H10" s="7" t="s">
        <v>21</v>
      </c>
      <c r="I10" s="25">
        <f t="shared" si="1"/>
        <v>0.983446941524669</v>
      </c>
      <c r="J10" s="7" t="s">
        <v>21</v>
      </c>
    </row>
    <row r="11" ht="22.75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161" customHeight="1" spans="1:10">
      <c r="A12" s="15"/>
      <c r="B12" s="16"/>
      <c r="C12" s="17" t="s">
        <v>27</v>
      </c>
      <c r="D12" s="17"/>
      <c r="E12" s="17"/>
      <c r="F12" s="17"/>
      <c r="G12" s="17" t="s">
        <v>28</v>
      </c>
      <c r="H12" s="17"/>
      <c r="I12" s="17"/>
      <c r="J12" s="17"/>
    </row>
    <row r="13" ht="30" customHeight="1" spans="1:10">
      <c r="A13" s="18" t="s">
        <v>29</v>
      </c>
      <c r="B13" s="10" t="s">
        <v>30</v>
      </c>
      <c r="C13" s="7" t="s">
        <v>31</v>
      </c>
      <c r="D13" s="4" t="s">
        <v>32</v>
      </c>
      <c r="E13" s="5"/>
      <c r="F13" s="10" t="s">
        <v>33</v>
      </c>
      <c r="G13" s="7" t="s">
        <v>34</v>
      </c>
      <c r="H13" s="7" t="s">
        <v>16</v>
      </c>
      <c r="I13" s="7" t="s">
        <v>18</v>
      </c>
      <c r="J13" s="7" t="s">
        <v>35</v>
      </c>
    </row>
    <row r="14" ht="22.75" customHeight="1" spans="1:10">
      <c r="A14" s="19"/>
      <c r="B14" s="18" t="s">
        <v>36</v>
      </c>
      <c r="C14" s="10" t="s">
        <v>37</v>
      </c>
      <c r="D14" s="20" t="s">
        <v>38</v>
      </c>
      <c r="E14" s="21"/>
      <c r="F14" s="10" t="s">
        <v>39</v>
      </c>
      <c r="G14" s="7" t="s">
        <v>40</v>
      </c>
      <c r="H14" s="7">
        <v>5</v>
      </c>
      <c r="I14" s="7">
        <v>4</v>
      </c>
      <c r="J14" s="7"/>
    </row>
    <row r="15" ht="22.75" customHeight="1" spans="1:10">
      <c r="A15" s="19"/>
      <c r="B15" s="19"/>
      <c r="C15" s="10"/>
      <c r="D15" s="20" t="s">
        <v>41</v>
      </c>
      <c r="E15" s="21"/>
      <c r="F15" s="10" t="s">
        <v>42</v>
      </c>
      <c r="G15" s="7" t="s">
        <v>43</v>
      </c>
      <c r="H15" s="7">
        <v>5</v>
      </c>
      <c r="I15" s="7">
        <v>4</v>
      </c>
      <c r="J15" s="7"/>
    </row>
    <row r="16" ht="34" customHeight="1" spans="1:10">
      <c r="A16" s="19"/>
      <c r="B16" s="19"/>
      <c r="C16" s="18" t="s">
        <v>44</v>
      </c>
      <c r="D16" s="20" t="s">
        <v>45</v>
      </c>
      <c r="E16" s="21"/>
      <c r="F16" s="7" t="s">
        <v>46</v>
      </c>
      <c r="G16" s="7" t="s">
        <v>46</v>
      </c>
      <c r="H16" s="7">
        <v>10</v>
      </c>
      <c r="I16" s="7">
        <v>9</v>
      </c>
      <c r="J16" s="7"/>
    </row>
    <row r="17" ht="63" customHeight="1" spans="1:10">
      <c r="A17" s="19"/>
      <c r="B17" s="19"/>
      <c r="C17" s="19"/>
      <c r="D17" s="20" t="s">
        <v>47</v>
      </c>
      <c r="E17" s="21"/>
      <c r="F17" s="7" t="s">
        <v>48</v>
      </c>
      <c r="G17" s="7" t="s">
        <v>48</v>
      </c>
      <c r="H17" s="7">
        <v>10</v>
      </c>
      <c r="I17" s="7">
        <v>10</v>
      </c>
      <c r="J17" s="7"/>
    </row>
    <row r="18" ht="34" customHeight="1" spans="1:10">
      <c r="A18" s="19"/>
      <c r="B18" s="19"/>
      <c r="C18" s="18" t="s">
        <v>49</v>
      </c>
      <c r="D18" s="20" t="s">
        <v>50</v>
      </c>
      <c r="E18" s="21"/>
      <c r="F18" s="7" t="s">
        <v>51</v>
      </c>
      <c r="G18" s="7" t="s">
        <v>51</v>
      </c>
      <c r="H18" s="7">
        <v>10</v>
      </c>
      <c r="I18" s="7">
        <v>10</v>
      </c>
      <c r="J18" s="7"/>
    </row>
    <row r="19" ht="66" customHeight="1" spans="1:10">
      <c r="A19" s="19"/>
      <c r="B19" s="19"/>
      <c r="C19" s="18" t="s">
        <v>52</v>
      </c>
      <c r="D19" s="20" t="s">
        <v>53</v>
      </c>
      <c r="E19" s="21"/>
      <c r="F19" s="7" t="s">
        <v>54</v>
      </c>
      <c r="G19" s="7" t="s">
        <v>55</v>
      </c>
      <c r="H19" s="7">
        <v>10</v>
      </c>
      <c r="I19" s="7">
        <v>8</v>
      </c>
      <c r="J19" s="28" t="s">
        <v>56</v>
      </c>
    </row>
    <row r="20" ht="50" customHeight="1" spans="1:10">
      <c r="A20" s="19"/>
      <c r="B20" s="7" t="s">
        <v>57</v>
      </c>
      <c r="C20" s="18" t="s">
        <v>58</v>
      </c>
      <c r="D20" s="22" t="s">
        <v>59</v>
      </c>
      <c r="E20" s="23"/>
      <c r="F20" s="17" t="s">
        <v>60</v>
      </c>
      <c r="G20" s="17" t="s">
        <v>61</v>
      </c>
      <c r="H20" s="17">
        <v>30</v>
      </c>
      <c r="I20" s="17">
        <v>29</v>
      </c>
      <c r="J20" s="7"/>
    </row>
    <row r="21" ht="28" customHeight="1" spans="1:10">
      <c r="A21" s="19"/>
      <c r="B21" s="18" t="s">
        <v>62</v>
      </c>
      <c r="C21" s="18" t="s">
        <v>63</v>
      </c>
      <c r="D21" s="20" t="s">
        <v>64</v>
      </c>
      <c r="E21" s="21"/>
      <c r="F21" s="24">
        <v>0.85</v>
      </c>
      <c r="G21" s="24">
        <v>0.85</v>
      </c>
      <c r="H21" s="7">
        <v>10</v>
      </c>
      <c r="I21" s="7">
        <v>10</v>
      </c>
      <c r="J21" s="7"/>
    </row>
    <row r="22" ht="22.75" customHeight="1" spans="1:10">
      <c r="A22" s="4" t="s">
        <v>65</v>
      </c>
      <c r="B22" s="6"/>
      <c r="C22" s="6"/>
      <c r="D22" s="6"/>
      <c r="E22" s="6"/>
      <c r="F22" s="6"/>
      <c r="G22" s="5"/>
      <c r="H22" s="7">
        <v>100</v>
      </c>
      <c r="I22" s="26">
        <f>SUM(I14:I21)+J7</f>
        <v>91.5230235090578</v>
      </c>
      <c r="J22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9"/>
    <mergeCell ref="C14:C15"/>
    <mergeCell ref="C16:C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940906E275154D6291BD06E9DA49BC02_13</vt:lpwstr>
  </property>
  <property fmtid="{D5CDD505-2E9C-101B-9397-08002B2CF9AE}" pid="3" name="KSOProductBuildVer">
    <vt:lpwstr>2052-11.1.0.14309</vt:lpwstr>
  </property>
</Properties>
</file>