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definedNames>
    <definedName name="_xlnm.Print_Area" localSheetId="0">Sheet1!$A$1:$N$31</definedName>
  </definedNames>
  <calcPr calcId="144525"/>
</workbook>
</file>

<file path=xl/sharedStrings.xml><?xml version="1.0" encoding="utf-8"?>
<sst xmlns="http://schemas.openxmlformats.org/spreadsheetml/2006/main" count="109" uniqueCount="87">
  <si>
    <t>项目支出绩效自评表</t>
  </si>
  <si>
    <t>（2022年度）</t>
  </si>
  <si>
    <t>项目名称</t>
  </si>
  <si>
    <t>财务工作经费</t>
  </si>
  <si>
    <t>主管部门</t>
  </si>
  <si>
    <t>北京市社会福利事务管理中心</t>
  </si>
  <si>
    <t>实施单位</t>
  </si>
  <si>
    <t>北京市社会福利事务管理中心（计划财务处）</t>
  </si>
  <si>
    <t>项目负责人</t>
  </si>
  <si>
    <t>张英杰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</si>
  <si>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</si>
  <si>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</si>
  <si>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</si>
  <si>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</si>
  <si>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</si>
  <si>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</si>
  <si>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</si>
  <si>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</si>
  <si>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</si>
  <si>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</si>
  <si>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</si>
  <si>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</si>
  <si>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</si>
  <si>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</si>
  <si>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</si>
  <si>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</si>
  <si>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</si>
  <si>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年初设定目标:保障财务等软件正常运行、规范中心系统财务工作、提升档案管理水平及内控修订及年报工作，保证单位各项经济业务的正常运转等；运用科学、合理的绩效评价指标、评价标准和评价方法，对财政支出进行客观、公正的评价，从而对预算进行适当的调整，促进项目的执行，提升财政资金使用效率；对中心监管的国有企业进行年报审计，重点关注企业的财务状况、经营成果、内控建设及运行效果等，进一步规范企业年度决算报表编制工作，提高会计信息质量和财务核算与财务管理水平。</t>
  </si>
  <si>
    <t>已完成年初设定的目标：保障了软件正常运行、完成档案的管理、内控评价、风险评估及年报编报等工作，保证了各项经济业务的正常运转等；完成项目绩效评价管理，运用了科学、合理的绩效评价指标、评价标准和评价方法，对财政支出进行客观、公正的评价，进而对预算进行适当的调整，促进项目的执行，提升财政资金使用效率；已对中心监管的国有企业进行了年报审计，重点关注企业的财务状况、经营成果、内控建设及运行效果等，规范了企业年度决算报表编制工作，提高会计信息质量和财务核算与财务管理水平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</si>
  <si>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</si>
  <si>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</si>
  <si>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</si>
  <si>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</si>
  <si>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</si>
  <si>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</si>
  <si>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</si>
  <si>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</si>
  <si>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</si>
  <si>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指标1：保障各项财务系统软件正常运行，对软件进行日常维护、硬件维修及升级服务等；购买财务专用凭证、账页、报表、凭证盒等专用耗材等财务日常运维工作。</t>
  </si>
  <si>
    <t>1项</t>
  </si>
  <si>
    <t>按计划圆满完成了财务软硬件日常运维工作相关工作、内控评价、风险评估及年报编报、档案管理、年报审计等相关工作。 结余4.3万元已交回财政，2023年继续细化预算，合理保障支出。</t>
  </si>
  <si>
    <t>指标2：委托第三方对中心本级的内控执行情况进行评价和内部风险评估；协助中心完成内控年报编制等工作。</t>
  </si>
  <si>
    <t>3项</t>
  </si>
  <si>
    <t>指标3：委托第三方对会计档案进行管理</t>
  </si>
  <si>
    <t>指标4：委托一家第三方对中心所属单位部分项目开展绩效评价相关工作</t>
  </si>
  <si>
    <t>指标5：对中心所属38家福利企业编制的年度财务决算报告及经济活动进行年报审计</t>
  </si>
  <si>
    <t>38家</t>
  </si>
  <si>
    <t>质量指标</t>
  </si>
  <si>
    <t>指标1：财务系统软硬件运行维护工作</t>
  </si>
  <si>
    <t>符合运维管理条例，软件正版标准</t>
  </si>
  <si>
    <t>符合标准</t>
  </si>
  <si>
    <t>指标2：绩效评价相关工作</t>
  </si>
  <si>
    <t>2021年度所有的部门预算项目进行绩效评价，采用普通程序评价的项目为1个；对2022年度所有填报绩效目标的部门预算项目进开展绩效跟踪；对2023年度200万元以上的新增事业发展类项目进行事前绩效评估（完成了1个普通程序评价项目）</t>
  </si>
  <si>
    <t>完成所有既定目标</t>
  </si>
  <si>
    <t>指标3：年报审计</t>
  </si>
  <si>
    <t>符合年审要求，符合《中国注册会计师审计准则》</t>
  </si>
  <si>
    <t>报告符合相关标准</t>
  </si>
  <si>
    <t>时效指标</t>
  </si>
  <si>
    <t>指标1：财务软硬件日常运维工作</t>
  </si>
  <si>
    <t>全年</t>
  </si>
  <si>
    <t>全年按计划实施</t>
  </si>
  <si>
    <t>按照年度财政相关通知要求</t>
  </si>
  <si>
    <t>符合通知要求时间完成</t>
  </si>
  <si>
    <t>按照年审计划时间开展</t>
  </si>
  <si>
    <t>符合时间要求</t>
  </si>
  <si>
    <t>成本指标</t>
  </si>
  <si>
    <t>指标1：项目预算总额控制</t>
  </si>
  <si>
    <t>188万元以内</t>
  </si>
  <si>
    <t>183.7万元</t>
  </si>
  <si>
    <t>益指标</t>
  </si>
  <si>
    <t>社会效益指标</t>
  </si>
  <si>
    <t>指标1：财务软硬件日常运维工作、内控评价风险评估及内控年报、财务档案管理等财务管理工作</t>
  </si>
  <si>
    <t>完成各项财务管理工作，提升财务管理水平</t>
  </si>
  <si>
    <t>保障软件正常允许及财务管理工作，提高财务档案信息化管理，内控制度有效指导单位的经济活动及其他业务</t>
  </si>
  <si>
    <t>指标</t>
  </si>
  <si>
    <t>完成绩效评价工作，促进预算编制更加科学，预算执行更加规范</t>
  </si>
  <si>
    <t>找出项目执行中存在的偏差，分析原因并提出策略，提供单位项目执行的效率、提高财政性资金使用价值</t>
  </si>
  <si>
    <t>完成企业年报审计工作，促进企业健康良性发展</t>
  </si>
  <si>
    <t>进一步规范企业年报决算编制工作，规范企业的经济行为，提高会计信息质量和财务核算及管理水平</t>
  </si>
  <si>
    <t>满意度指标</t>
  </si>
  <si>
    <t>服务对象满意度标</t>
  </si>
  <si>
    <t>指标1：财务人员</t>
  </si>
  <si>
    <t>满意</t>
  </si>
  <si>
    <t>基本满意</t>
  </si>
  <si>
    <t>指标2：基层单位项目负责人员</t>
  </si>
  <si>
    <t>总分</t>
  </si>
  <si>
    <t>填报注意事项：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</si>
</sst>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indexed="8"/>
      <name val="等线"/>
      <charset val="134"/>
    </font>
    <font>
      <sz val="11"/>
      <name val="等线"/>
      <charset val="134"/>
    </font>
    <font>
      <sz val="18"/>
      <name val="方正小标宋简体"/>
      <charset val="134"/>
    </font>
    <font>
      <sz val="10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1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6" applyNumberFormat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2" borderId="1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5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10" fontId="3" fillId="0" borderId="1" xfId="11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43" fontId="3" fillId="0" borderId="1" xfId="8" applyFont="1" applyBorder="1" applyAlignment="1">
      <alignment horizontal="center" vertical="center" wrapText="1"/>
    </xf>
    <xf numFmtId="0" fontId="3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40"/>
  <sheetViews>
    <sheetView tabSelected="1" view="pageBreakPreview" zoomScaleNormal="70" workbookViewId="0">
      <selection activeCell="E7" sqref="E7"/>
    </sheetView>
  </sheetViews>
  <sheetFormatPr defaultColWidth="9" defaultRowHeight="14"/>
  <cols>
    <col min="1" max="1" width="5.21666666666667" style="1" customWidth="1"/>
    <col min="2" max="2" width="5.10833333333333" style="1" customWidth="1"/>
    <col min="3" max="3" width="5.33333333333333" style="1" customWidth="1"/>
    <col min="4" max="4" width="10.9166666666667" style="1" customWidth="1"/>
    <col min="5" max="5" width="9.25" style="1" customWidth="1"/>
    <col min="6" max="6" width="7.91666666666667" style="1" customWidth="1"/>
    <col min="7" max="7" width="21.4166666666667" style="1" customWidth="1"/>
    <col min="8" max="8" width="22.9166666666667" style="1" customWidth="1"/>
    <col min="9" max="10" width="3.88333333333333" style="1" customWidth="1"/>
    <col min="11" max="12" width="3.775" style="1" customWidth="1"/>
    <col min="13" max="14" width="6.66666666666667" style="1" customWidth="1"/>
    <col min="15" max="16384" width="9" style="1"/>
  </cols>
  <sheetData>
    <row r="1" ht="23.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0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24" customHeight="1" spans="1:14">
      <c r="A5" s="4" t="s">
        <v>8</v>
      </c>
      <c r="B5" s="4"/>
      <c r="C5" s="4" t="s">
        <v>9</v>
      </c>
      <c r="D5" s="4"/>
      <c r="E5" s="4"/>
      <c r="F5" s="4"/>
      <c r="G5" s="4"/>
      <c r="H5" s="4" t="s">
        <v>10</v>
      </c>
      <c r="I5" s="4"/>
      <c r="J5" s="4">
        <v>83107058</v>
      </c>
      <c r="K5" s="4"/>
      <c r="L5" s="4"/>
      <c r="M5" s="4"/>
      <c r="N5" s="4"/>
    </row>
    <row r="6" ht="27" customHeight="1" spans="1:14">
      <c r="A6" s="5" t="s">
        <v>11</v>
      </c>
      <c r="B6" s="6"/>
      <c r="C6" s="4"/>
      <c r="D6" s="4"/>
      <c r="E6" s="4" t="s">
        <v>12</v>
      </c>
      <c r="F6" s="4" t="s">
        <v>13</v>
      </c>
      <c r="G6" s="4"/>
      <c r="H6" s="4" t="s">
        <v>14</v>
      </c>
      <c r="I6" s="4"/>
      <c r="J6" s="4" t="s">
        <v>15</v>
      </c>
      <c r="K6" s="4"/>
      <c r="L6" s="4" t="s">
        <v>16</v>
      </c>
      <c r="M6" s="4"/>
      <c r="N6" s="4" t="s">
        <v>17</v>
      </c>
    </row>
    <row r="7" ht="23.1" customHeight="1" spans="1:14">
      <c r="A7" s="7"/>
      <c r="B7" s="8"/>
      <c r="C7" s="9" t="s">
        <v>18</v>
      </c>
      <c r="D7" s="9"/>
      <c r="E7" s="4">
        <v>188</v>
      </c>
      <c r="F7" s="10">
        <v>188</v>
      </c>
      <c r="G7" s="11"/>
      <c r="H7" s="4">
        <f>SUM(H8:I10)</f>
        <v>183.7</v>
      </c>
      <c r="I7" s="4"/>
      <c r="J7" s="4">
        <v>10</v>
      </c>
      <c r="K7" s="4"/>
      <c r="L7" s="21">
        <f t="shared" ref="L7" si="0">H7/F7</f>
        <v>0.977127659574468</v>
      </c>
      <c r="M7" s="21"/>
      <c r="N7" s="22">
        <f>J7*L7</f>
        <v>9.77127659574468</v>
      </c>
    </row>
    <row r="8" ht="17" customHeight="1" spans="1:16">
      <c r="A8" s="7"/>
      <c r="B8" s="8"/>
      <c r="C8" s="4" t="s">
        <v>19</v>
      </c>
      <c r="D8" s="4"/>
      <c r="E8" s="4">
        <v>188</v>
      </c>
      <c r="F8" s="10">
        <v>188</v>
      </c>
      <c r="G8" s="11"/>
      <c r="H8" s="4">
        <v>183.7</v>
      </c>
      <c r="I8" s="4"/>
      <c r="J8" s="4" t="s">
        <v>20</v>
      </c>
      <c r="K8" s="4"/>
      <c r="L8" s="21">
        <f t="shared" ref="L8" si="1">H8/F8</f>
        <v>0.977127659574468</v>
      </c>
      <c r="M8" s="21"/>
      <c r="N8" s="4" t="s">
        <v>20</v>
      </c>
      <c r="P8" s="1" t="s">
        <v>21</v>
      </c>
    </row>
    <row r="9" ht="17" customHeight="1" spans="1:14">
      <c r="A9" s="7"/>
      <c r="B9" s="8"/>
      <c r="C9" s="4" t="s">
        <v>22</v>
      </c>
      <c r="D9" s="4"/>
      <c r="E9" s="4"/>
      <c r="F9" s="4"/>
      <c r="G9" s="4"/>
      <c r="H9" s="4"/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7" customHeight="1" spans="1:14">
      <c r="A10" s="12"/>
      <c r="B10" s="13"/>
      <c r="C10" s="4" t="s">
        <v>23</v>
      </c>
      <c r="D10" s="4"/>
      <c r="E10" s="4">
        <v>0</v>
      </c>
      <c r="F10" s="4">
        <v>0</v>
      </c>
      <c r="G10" s="4"/>
      <c r="H10" s="4">
        <v>0</v>
      </c>
      <c r="I10" s="4"/>
      <c r="J10" s="4" t="s">
        <v>20</v>
      </c>
      <c r="K10" s="4"/>
      <c r="L10" s="4" t="s">
        <v>20</v>
      </c>
      <c r="M10" s="4"/>
      <c r="N10" s="4" t="s">
        <v>20</v>
      </c>
    </row>
    <row r="11" ht="15.6" customHeight="1" spans="1:14">
      <c r="A11" s="4" t="s">
        <v>24</v>
      </c>
      <c r="B11" s="4" t="s">
        <v>25</v>
      </c>
      <c r="C11" s="4"/>
      <c r="D11" s="4"/>
      <c r="E11" s="4"/>
      <c r="F11" s="4"/>
      <c r="G11" s="4"/>
      <c r="H11" s="4" t="s">
        <v>26</v>
      </c>
      <c r="I11" s="4"/>
      <c r="J11" s="4"/>
      <c r="K11" s="4"/>
      <c r="L11" s="4"/>
      <c r="M11" s="4"/>
      <c r="N11" s="4"/>
    </row>
    <row r="12" ht="124.95" customHeight="1" spans="1:14">
      <c r="A12" s="4"/>
      <c r="B12" s="14" t="s">
        <v>27</v>
      </c>
      <c r="C12" s="14"/>
      <c r="D12" s="14"/>
      <c r="E12" s="14"/>
      <c r="F12" s="14"/>
      <c r="G12" s="14"/>
      <c r="H12" s="14" t="s">
        <v>28</v>
      </c>
      <c r="I12" s="14"/>
      <c r="J12" s="14"/>
      <c r="K12" s="14"/>
      <c r="L12" s="14"/>
      <c r="M12" s="14"/>
      <c r="N12" s="14"/>
    </row>
    <row r="13" ht="32.1" customHeight="1" spans="1:14">
      <c r="A13" s="15" t="s">
        <v>29</v>
      </c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15</v>
      </c>
      <c r="J13" s="4"/>
      <c r="K13" s="4" t="s">
        <v>17</v>
      </c>
      <c r="L13" s="4"/>
      <c r="M13" s="5" t="s">
        <v>35</v>
      </c>
      <c r="N13" s="6"/>
    </row>
    <row r="14" ht="69" customHeight="1" spans="1:14">
      <c r="A14" s="16"/>
      <c r="B14" s="4" t="s">
        <v>36</v>
      </c>
      <c r="C14" s="4" t="s">
        <v>37</v>
      </c>
      <c r="D14" s="14" t="s">
        <v>38</v>
      </c>
      <c r="E14" s="14"/>
      <c r="F14" s="14"/>
      <c r="G14" s="4" t="s">
        <v>39</v>
      </c>
      <c r="H14" s="4" t="s">
        <v>39</v>
      </c>
      <c r="I14" s="4">
        <v>1</v>
      </c>
      <c r="J14" s="4"/>
      <c r="K14" s="4">
        <v>1</v>
      </c>
      <c r="L14" s="4"/>
      <c r="M14" s="5" t="s">
        <v>40</v>
      </c>
      <c r="N14" s="6"/>
    </row>
    <row r="15" ht="66" customHeight="1" spans="1:14">
      <c r="A15" s="16"/>
      <c r="B15" s="4"/>
      <c r="C15" s="4"/>
      <c r="D15" s="14" t="s">
        <v>41</v>
      </c>
      <c r="E15" s="14"/>
      <c r="F15" s="14"/>
      <c r="G15" s="4" t="s">
        <v>42</v>
      </c>
      <c r="H15" s="4" t="s">
        <v>42</v>
      </c>
      <c r="I15" s="4">
        <v>3</v>
      </c>
      <c r="J15" s="4"/>
      <c r="K15" s="4">
        <v>3</v>
      </c>
      <c r="L15" s="4"/>
      <c r="M15" s="7"/>
      <c r="N15" s="8"/>
    </row>
    <row r="16" ht="35.4" customHeight="1" spans="1:14">
      <c r="A16" s="16"/>
      <c r="B16" s="4"/>
      <c r="C16" s="4"/>
      <c r="D16" s="14" t="s">
        <v>43</v>
      </c>
      <c r="E16" s="14"/>
      <c r="F16" s="14"/>
      <c r="G16" s="4" t="s">
        <v>39</v>
      </c>
      <c r="H16" s="4" t="s">
        <v>39</v>
      </c>
      <c r="I16" s="4">
        <v>1</v>
      </c>
      <c r="J16" s="4"/>
      <c r="K16" s="4">
        <v>1</v>
      </c>
      <c r="L16" s="4"/>
      <c r="M16" s="7"/>
      <c r="N16" s="8"/>
    </row>
    <row r="17" ht="38.4" customHeight="1" spans="1:14">
      <c r="A17" s="16"/>
      <c r="B17" s="4"/>
      <c r="C17" s="4"/>
      <c r="D17" s="14" t="s">
        <v>44</v>
      </c>
      <c r="E17" s="14"/>
      <c r="F17" s="14"/>
      <c r="G17" s="4" t="s">
        <v>39</v>
      </c>
      <c r="H17" s="4" t="s">
        <v>39</v>
      </c>
      <c r="I17" s="4">
        <v>5</v>
      </c>
      <c r="J17" s="4"/>
      <c r="K17" s="4">
        <v>5</v>
      </c>
      <c r="L17" s="4"/>
      <c r="M17" s="7"/>
      <c r="N17" s="8"/>
    </row>
    <row r="18" ht="48.6" customHeight="1" spans="1:14">
      <c r="A18" s="16"/>
      <c r="B18" s="4"/>
      <c r="C18" s="4"/>
      <c r="D18" s="14" t="s">
        <v>45</v>
      </c>
      <c r="E18" s="14"/>
      <c r="F18" s="14"/>
      <c r="G18" s="4" t="s">
        <v>46</v>
      </c>
      <c r="H18" s="4" t="s">
        <v>46</v>
      </c>
      <c r="I18" s="4">
        <v>5</v>
      </c>
      <c r="J18" s="4"/>
      <c r="K18" s="4">
        <v>5</v>
      </c>
      <c r="L18" s="4"/>
      <c r="M18" s="7"/>
      <c r="N18" s="8"/>
    </row>
    <row r="19" ht="36.6" customHeight="1" spans="1:14">
      <c r="A19" s="16"/>
      <c r="B19" s="4"/>
      <c r="C19" s="4" t="s">
        <v>47</v>
      </c>
      <c r="D19" s="14" t="s">
        <v>48</v>
      </c>
      <c r="E19" s="14"/>
      <c r="F19" s="14"/>
      <c r="G19" s="4" t="s">
        <v>49</v>
      </c>
      <c r="H19" s="4" t="s">
        <v>50</v>
      </c>
      <c r="I19" s="4">
        <v>5</v>
      </c>
      <c r="J19" s="4"/>
      <c r="K19" s="4">
        <v>5</v>
      </c>
      <c r="L19" s="4"/>
      <c r="M19" s="7"/>
      <c r="N19" s="8"/>
    </row>
    <row r="20" ht="127.05" customHeight="1" spans="1:14">
      <c r="A20" s="16"/>
      <c r="B20" s="4"/>
      <c r="C20" s="4"/>
      <c r="D20" s="14" t="s">
        <v>51</v>
      </c>
      <c r="E20" s="14"/>
      <c r="F20" s="14"/>
      <c r="G20" s="14" t="s">
        <v>52</v>
      </c>
      <c r="H20" s="4" t="s">
        <v>53</v>
      </c>
      <c r="I20" s="4">
        <v>5</v>
      </c>
      <c r="J20" s="4"/>
      <c r="K20" s="4">
        <v>5</v>
      </c>
      <c r="L20" s="4"/>
      <c r="M20" s="7"/>
      <c r="N20" s="8"/>
    </row>
    <row r="21" ht="30" customHeight="1" spans="1:14">
      <c r="A21" s="16"/>
      <c r="B21" s="4"/>
      <c r="C21" s="4"/>
      <c r="D21" s="14" t="s">
        <v>54</v>
      </c>
      <c r="E21" s="14"/>
      <c r="F21" s="14"/>
      <c r="G21" s="4" t="s">
        <v>55</v>
      </c>
      <c r="H21" s="4" t="s">
        <v>56</v>
      </c>
      <c r="I21" s="4">
        <v>5</v>
      </c>
      <c r="J21" s="4"/>
      <c r="K21" s="4">
        <v>5</v>
      </c>
      <c r="L21" s="4"/>
      <c r="M21" s="7"/>
      <c r="N21" s="8"/>
    </row>
    <row r="22" ht="21" customHeight="1" spans="1:14">
      <c r="A22" s="16"/>
      <c r="B22" s="4"/>
      <c r="C22" s="4" t="s">
        <v>57</v>
      </c>
      <c r="D22" s="14" t="s">
        <v>58</v>
      </c>
      <c r="E22" s="14"/>
      <c r="F22" s="14"/>
      <c r="G22" s="4" t="s">
        <v>59</v>
      </c>
      <c r="H22" s="4" t="s">
        <v>60</v>
      </c>
      <c r="I22" s="4">
        <v>3</v>
      </c>
      <c r="J22" s="4"/>
      <c r="K22" s="4">
        <v>3</v>
      </c>
      <c r="L22" s="4"/>
      <c r="M22" s="7"/>
      <c r="N22" s="8"/>
    </row>
    <row r="23" ht="21" customHeight="1" spans="1:14">
      <c r="A23" s="16"/>
      <c r="B23" s="4"/>
      <c r="C23" s="4"/>
      <c r="D23" s="14" t="s">
        <v>51</v>
      </c>
      <c r="E23" s="14"/>
      <c r="F23" s="14"/>
      <c r="G23" s="4" t="s">
        <v>61</v>
      </c>
      <c r="H23" s="4" t="s">
        <v>62</v>
      </c>
      <c r="I23" s="4">
        <v>3</v>
      </c>
      <c r="J23" s="4"/>
      <c r="K23" s="4">
        <v>3</v>
      </c>
      <c r="L23" s="4"/>
      <c r="M23" s="7"/>
      <c r="N23" s="8"/>
    </row>
    <row r="24" ht="21" customHeight="1" spans="1:14">
      <c r="A24" s="16"/>
      <c r="B24" s="4"/>
      <c r="C24" s="4"/>
      <c r="D24" s="14" t="s">
        <v>54</v>
      </c>
      <c r="E24" s="14"/>
      <c r="F24" s="14"/>
      <c r="G24" s="4" t="s">
        <v>63</v>
      </c>
      <c r="H24" s="4" t="s">
        <v>64</v>
      </c>
      <c r="I24" s="4">
        <v>4</v>
      </c>
      <c r="J24" s="4"/>
      <c r="K24" s="4">
        <v>4</v>
      </c>
      <c r="L24" s="4"/>
      <c r="M24" s="7"/>
      <c r="N24" s="8"/>
    </row>
    <row r="25" ht="30" customHeight="1" spans="1:14">
      <c r="A25" s="16"/>
      <c r="B25" s="4"/>
      <c r="C25" s="4" t="s">
        <v>65</v>
      </c>
      <c r="D25" s="14" t="s">
        <v>66</v>
      </c>
      <c r="E25" s="14"/>
      <c r="F25" s="14"/>
      <c r="G25" s="4" t="s">
        <v>67</v>
      </c>
      <c r="H25" s="17" t="s">
        <v>68</v>
      </c>
      <c r="I25" s="4">
        <v>10</v>
      </c>
      <c r="J25" s="4"/>
      <c r="K25" s="4">
        <v>9.5</v>
      </c>
      <c r="L25" s="4"/>
      <c r="M25" s="12"/>
      <c r="N25" s="13"/>
    </row>
    <row r="26" ht="75" customHeight="1" spans="1:14">
      <c r="A26" s="16"/>
      <c r="B26" s="4" t="s">
        <v>69</v>
      </c>
      <c r="C26" s="4" t="s">
        <v>70</v>
      </c>
      <c r="D26" s="14" t="s">
        <v>71</v>
      </c>
      <c r="E26" s="14"/>
      <c r="F26" s="14"/>
      <c r="G26" s="4" t="s">
        <v>72</v>
      </c>
      <c r="H26" s="4" t="s">
        <v>73</v>
      </c>
      <c r="I26" s="4">
        <v>10</v>
      </c>
      <c r="J26" s="4"/>
      <c r="K26" s="4">
        <v>9</v>
      </c>
      <c r="L26" s="4"/>
      <c r="M26" s="4"/>
      <c r="N26" s="4"/>
    </row>
    <row r="27" ht="77.4" customHeight="1" spans="1:14">
      <c r="A27" s="16"/>
      <c r="B27" s="4"/>
      <c r="C27" s="4" t="s">
        <v>74</v>
      </c>
      <c r="D27" s="14" t="s">
        <v>51</v>
      </c>
      <c r="E27" s="14"/>
      <c r="F27" s="14"/>
      <c r="G27" s="4" t="s">
        <v>75</v>
      </c>
      <c r="H27" s="17" t="s">
        <v>76</v>
      </c>
      <c r="I27" s="4">
        <v>10</v>
      </c>
      <c r="J27" s="4"/>
      <c r="K27" s="4">
        <v>9</v>
      </c>
      <c r="L27" s="4"/>
      <c r="M27" s="4"/>
      <c r="N27" s="4"/>
    </row>
    <row r="28" ht="66.9" customHeight="1" spans="1:14">
      <c r="A28" s="16"/>
      <c r="B28" s="4"/>
      <c r="C28" s="4"/>
      <c r="D28" s="14" t="s">
        <v>54</v>
      </c>
      <c r="E28" s="14"/>
      <c r="F28" s="14"/>
      <c r="G28" s="4" t="s">
        <v>77</v>
      </c>
      <c r="H28" s="4" t="s">
        <v>78</v>
      </c>
      <c r="I28" s="4">
        <v>10</v>
      </c>
      <c r="J28" s="4"/>
      <c r="K28" s="4">
        <v>9</v>
      </c>
      <c r="L28" s="4"/>
      <c r="M28" s="4"/>
      <c r="N28" s="4"/>
    </row>
    <row r="29" ht="34.5" customHeight="1" spans="1:14">
      <c r="A29" s="16"/>
      <c r="B29" s="15" t="s">
        <v>79</v>
      </c>
      <c r="C29" s="4" t="s">
        <v>80</v>
      </c>
      <c r="D29" s="14" t="s">
        <v>81</v>
      </c>
      <c r="E29" s="14"/>
      <c r="F29" s="14"/>
      <c r="G29" s="4" t="s">
        <v>82</v>
      </c>
      <c r="H29" s="4" t="s">
        <v>83</v>
      </c>
      <c r="I29" s="4">
        <v>5</v>
      </c>
      <c r="J29" s="4"/>
      <c r="K29" s="4">
        <v>4</v>
      </c>
      <c r="L29" s="4"/>
      <c r="M29" s="4"/>
      <c r="N29" s="4"/>
    </row>
    <row r="30" ht="34.5" customHeight="1" spans="1:14">
      <c r="A30" s="16"/>
      <c r="B30" s="18"/>
      <c r="C30" s="4"/>
      <c r="D30" s="14" t="s">
        <v>84</v>
      </c>
      <c r="E30" s="14"/>
      <c r="F30" s="14"/>
      <c r="G30" s="4" t="s">
        <v>82</v>
      </c>
      <c r="H30" s="4" t="s">
        <v>83</v>
      </c>
      <c r="I30" s="4">
        <v>5</v>
      </c>
      <c r="J30" s="4"/>
      <c r="K30" s="4">
        <v>4</v>
      </c>
      <c r="L30" s="4"/>
      <c r="M30" s="4"/>
      <c r="N30" s="4"/>
    </row>
    <row r="31" ht="29.4" customHeight="1" spans="1:14">
      <c r="A31" s="4" t="s">
        <v>85</v>
      </c>
      <c r="B31" s="4"/>
      <c r="C31" s="4"/>
      <c r="D31" s="4"/>
      <c r="E31" s="4"/>
      <c r="F31" s="4"/>
      <c r="G31" s="4"/>
      <c r="H31" s="4"/>
      <c r="I31" s="4">
        <v>100</v>
      </c>
      <c r="J31" s="4"/>
      <c r="K31" s="23">
        <f>SUM(K14:L30)+N7</f>
        <v>94.2712765957447</v>
      </c>
      <c r="L31" s="23"/>
      <c r="M31" s="24"/>
      <c r="N31" s="24"/>
    </row>
    <row r="32" spans="1:14">
      <c r="A32" s="19" t="s">
        <v>86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spans="1:14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spans="1:14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spans="1:14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spans="1:14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1:14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spans="1:14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</sheetData>
  <mergeCells count="11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D15:F15"/>
    <mergeCell ref="I15:J15"/>
    <mergeCell ref="K15:L15"/>
    <mergeCell ref="D16:F16"/>
    <mergeCell ref="I16:J16"/>
    <mergeCell ref="K16:L16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D23:F23"/>
    <mergeCell ref="I23:J23"/>
    <mergeCell ref="K23:L23"/>
    <mergeCell ref="D24:F24"/>
    <mergeCell ref="I24:J24"/>
    <mergeCell ref="K24:L24"/>
    <mergeCell ref="D25:F25"/>
    <mergeCell ref="I25:J25"/>
    <mergeCell ref="K25:L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11:A12"/>
    <mergeCell ref="A13:A30"/>
    <mergeCell ref="B14:B25"/>
    <mergeCell ref="B26:B28"/>
    <mergeCell ref="B29:B30"/>
    <mergeCell ref="C14:C18"/>
    <mergeCell ref="C19:C21"/>
    <mergeCell ref="C22:C24"/>
    <mergeCell ref="C26:C28"/>
    <mergeCell ref="C29:C30"/>
    <mergeCell ref="A32:N40"/>
    <mergeCell ref="M14:N25"/>
    <mergeCell ref="A6:B10"/>
  </mergeCells>
  <printOptions horizontalCentered="1"/>
  <pageMargins left="0.511805555555556" right="0.511805555555556" top="0.747916666666667" bottom="0.747916666666667" header="0.313888888888889" footer="0.313888888888889"/>
  <pageSetup paperSize="9" scale="66" orientation="portrait"/>
  <headerFooter alignWithMargins="0"/>
  <rowBreaks count="1" manualBreakCount="1">
    <brk id="3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ji</cp:lastModifiedBy>
  <dcterms:created xsi:type="dcterms:W3CDTF">2015-06-05T18:17:00Z</dcterms:created>
  <cp:lastPrinted>2022-05-18T09:39:00Z</cp:lastPrinted>
  <dcterms:modified xsi:type="dcterms:W3CDTF">2023-05-10T01:32:09Z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2052-11.1.0.14036</vt:lpwstr>
  </property>
</Properties>
</file>