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 activeTab="1"/>
  </bookViews>
  <sheets>
    <sheet name="Sheet1" sheetId="2" r:id="rId1"/>
    <sheet name="财政支出项目事前评估评分指标体系-审后" sheetId="1" r:id="rId2"/>
  </sheets>
  <calcPr calcId="144525"/>
</workbook>
</file>

<file path=xl/sharedStrings.xml><?xml version="1.0" encoding="utf-8"?>
<sst xmlns="http://schemas.openxmlformats.org/spreadsheetml/2006/main" count="230" uniqueCount="91">
  <si>
    <t>项目支出绩效自评表</t>
  </si>
  <si>
    <t>（  2022    年度）</t>
  </si>
  <si>
    <t>项目名称</t>
  </si>
  <si>
    <t>机构运行保障经费项目</t>
  </si>
  <si>
    <t>主管部门</t>
  </si>
  <si>
    <t>北京市社会福利事务管理中心</t>
  </si>
  <si>
    <t>实施单位</t>
  </si>
  <si>
    <t>北京市第二社会福利院</t>
  </si>
  <si>
    <t>项目负责人</t>
  </si>
  <si>
    <t>曹玉海、何永忠、赵明伟等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</si>
  <si>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</si>
  <si>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</si>
  <si>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</si>
  <si>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</si>
  <si>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</si>
  <si>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</si>
  <si>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</si>
  <si>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</si>
  <si>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</si>
  <si>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</si>
  <si>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</si>
  <si>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</si>
  <si>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</si>
  <si>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</si>
  <si>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</si>
  <si>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</si>
  <si>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用于支持机构内正常运转支出，包括安全保卫支出等支出。 
（1）休养员专用设备设施维保：二福院内设置医疗区、休养区、康复区等8个生活区，每个生活区配置了各种供弱智残疾人使用的专用设施设备，院内修建了专供弱智残疾人活动的设施、室外场所。院内居住弱智残疾人众多，残疾程度重，各种设施设备使用频繁。需保障各种设备设施（包括为休养员供电、供暖设备）的维修护；购置维修材料；购置休养区及休养食堂各种设备、办公用品等。
（2）安保经费：二福周界环境复杂、覆盖面较大，治安、消防等安全问题突出，存在较大安全隐患。为确保我院正常的工作秩序，创造良好的工作、生活环境，做好安全防范工作犹为重要。故每年度需开展：聘请专职保安；更新购置安全设备；建筑设施电消检、油烟机定期清理、安全演练、培训、防火除草等工作。
（3）提升福利机构岗位技能经费：全面提升全院在职职工的岗位技能，不断强化技术服务水平和保障能力，全面疏解广大在岗职工的精神压力和心理压力。 
（4）标准化复审：完成每3年进行一次复审的标准化工作要求，进一步规范服务管理水平，提升服务质量，开展好2022年标准化复审工作。 
（5）供暖费缺口：保障全院正常供暖。 
（6）会计档案电子化：完成上年度会计档案电子化。 
（7）修订内控手册：完成二福内控手册修订。 
（8）档案整理及档案数字化加工服务项目：为了规范档案管理，提高档案服务质量和水平，强化档案信息安全风险，申请购买数字化档案整理及加工服务，以信息化手段提升档案管理质量，便于后期档案查阅。
</t>
  </si>
  <si>
    <t xml:space="preserve">该项目完成预期绩效目标，确保机构内运行正常：
（1）休养员专用设备设施维保：保障了各种休养员用设备设施（包括为休养员供电、供暖设备）的维修护；为休养员按需购置了维修材料；为休养区及休养食堂按需购置了各种设备及办公用品等。
（2）安保经费：确保了二福正常的工作秩序，创造良好的工作、生活环境，聘请专职保安维护二福日常安全，更新购置了安全设备，完成建筑设施电消检、油烟机清理、安全演练、培训、防火除草等工作。
（3）提升福利机构岗位技能经费：全面提升了全院在职职工的岗位技能，强化了技术服务水平和保障能力，全面疏解了广大在岗职工的精神压力和心理压力。 
（4）标准化复审：完成每3年一次的标准化复审工作，进一步规范了服务管理水平，提升了服务质量。 
（5）供暖费缺口：确保全院正常供暖，保障休养区冬季室内温度达标。 
（6）会计档案电子化：完成会计档案电子化相关工作。 
（7）修订内控手册：完成二福内控手册修订。 
（8）档案整理及档案数字化加工服务项目：完成相关档案整理及数字化相关工作，确保二福档案完整。
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</si>
  <si>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</si>
  <si>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</si>
  <si>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</si>
  <si>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</si>
  <si>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</si>
  <si>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</si>
  <si>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</si>
  <si>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</si>
  <si>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</si>
  <si>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指标1：完成全年12个月会计档案电子化。</t>
  </si>
  <si>
    <t>指标2：组织全院193人参加岗位技能相关活动。</t>
  </si>
  <si>
    <t>指标3：外聘保安人员33人，监控值班服务8人。</t>
  </si>
  <si>
    <t>指标4：供暖季5个月。</t>
  </si>
  <si>
    <t>指标5：完成内控手册修订。</t>
  </si>
  <si>
    <t>质量指标</t>
  </si>
  <si>
    <t>指标1：完成全院门卫、夜巡、监控、烟感报警器。</t>
  </si>
  <si>
    <t>指标2：完成内控手册修订。</t>
  </si>
  <si>
    <t>优</t>
  </si>
  <si>
    <t>指标3：规范服务管理水平，提升服务质量。</t>
  </si>
  <si>
    <t>指标4：保障项目基础设施、院内与休养员相关设备正常运转，为业务开展提供支撑，提高工作效率。</t>
  </si>
  <si>
    <t>指标5：完成档案整理。</t>
  </si>
  <si>
    <t>指标6：开展提高职工岗位技能、提高服务技能能力的训练、在专业机构指导下完成情绪疏导和休养员的良性沟通的各种活动。</t>
  </si>
  <si>
    <t>指标7：完成上年度会计档案电子化。</t>
  </si>
  <si>
    <t>时效指标</t>
  </si>
  <si>
    <t>指标1：费用按合同每月支付。</t>
  </si>
  <si>
    <t>指标2：1年内完成。</t>
  </si>
  <si>
    <t>成本指标</t>
  </si>
  <si>
    <t>指标1：项目预算总额预算控制。</t>
  </si>
  <si>
    <t>指标2：不超过项目预算数。</t>
  </si>
  <si>
    <t>指标3：按预算金额执行。</t>
  </si>
  <si>
    <t>指标4：按照预算金额执行。</t>
  </si>
  <si>
    <t>指标5：服务提供成本因气费需按实际发生情况支出,参考上个供暖季气费。</t>
  </si>
  <si>
    <t>指标6：不超过项目预算数。</t>
  </si>
  <si>
    <t>指标7：不超过5万元。</t>
  </si>
  <si>
    <t>指标8：按照预算执行。</t>
  </si>
  <si>
    <t>效益指标</t>
  </si>
  <si>
    <t>社会效益指标</t>
  </si>
  <si>
    <t>指标1：提高单位风险防范能力，规范内部控制制。</t>
  </si>
  <si>
    <t>指标2：过项目实施有效防控治安、消防等责任事故发生。</t>
  </si>
  <si>
    <t>指标3：通过项目实施有效防控治安、消防等责任。</t>
  </si>
  <si>
    <t>指标4：保障档案整理及档案数字化加工服务项目。</t>
  </si>
  <si>
    <t>指标5：全院冬季供暖保障率100%。</t>
  </si>
  <si>
    <t>指标6：保障院内设备设施正常使用。</t>
  </si>
  <si>
    <t>指标7：保障会计档案电子化工作正常开展。</t>
  </si>
  <si>
    <t>指标8：通过提高岗位技能为休养员提供更好的生活照料和护理照护。</t>
  </si>
  <si>
    <t>满意度指标</t>
  </si>
  <si>
    <t>服务对象满意度</t>
  </si>
  <si>
    <t>指标1：机构内休养员及职工满意度达到90%</t>
  </si>
  <si>
    <t>总分</t>
  </si>
  <si>
    <t>指标1：休养员专用设备设施维保</t>
  </si>
  <si>
    <t>1项</t>
  </si>
  <si>
    <t>指标2：安保经费：外聘保安人员33人，监控值班服务8人。</t>
  </si>
  <si>
    <t>41人</t>
  </si>
  <si>
    <t>指标3：提升福利机构岗位技能经费：组织全院193人参加岗位技能相关活动。</t>
  </si>
  <si>
    <t>193人</t>
  </si>
  <si>
    <t>8人</t>
  </si>
  <si>
    <t>指标4：标准化复审：完成每3年一次的标准化复审工作.</t>
  </si>
  <si>
    <t>指标5：供暖费缺口：供暖季5个月。</t>
  </si>
  <si>
    <t>5个月</t>
  </si>
  <si>
    <t>指标6：会计档案电子化：完成会计档案电子化相关工作。</t>
  </si>
  <si>
    <t>指标7：修订内控手册：完成二福内控手册修订</t>
  </si>
  <si>
    <t>指标8：档案整理及档案数字化加工服务项目：完成相关档案整理及数字化相关工作</t>
  </si>
  <si>
    <t>553.8814万元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</si>
</sst>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9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9" applyNumberFormat="0" applyAlignment="0" applyProtection="0">
      <alignment vertical="center"/>
    </xf>
    <xf numFmtId="0" fontId="18" fillId="12" borderId="15" applyNumberFormat="0" applyAlignment="0" applyProtection="0">
      <alignment vertical="center"/>
    </xf>
    <xf numFmtId="0" fontId="19" fillId="13" borderId="20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58">
    <xf numFmtId="0" fontId="0" fillId="0" borderId="0" xfId="0"/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10" fontId="3" fillId="0" borderId="5" xfId="11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/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10" fontId="3" fillId="0" borderId="5" xfId="11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 quotePrefix="1">
      <alignment horizontal="center" vertical="center" wrapText="1"/>
    </xf>
    <xf numFmtId="0" fontId="3" fillId="0" borderId="5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5"/>
  <sheetViews>
    <sheetView topLeftCell="A39" workbookViewId="0">
      <selection activeCell="I15" sqref="I15"/>
    </sheetView>
  </sheetViews>
  <sheetFormatPr defaultColWidth="8.66666666666667" defaultRowHeight="14"/>
  <cols>
    <col min="1" max="1" width="5.21666666666667" style="36" customWidth="1"/>
    <col min="2" max="2" width="9.66666666666667" style="36" customWidth="1"/>
    <col min="3" max="3" width="14.6666666666667" style="36" customWidth="1"/>
    <col min="4" max="4" width="7.775" style="36" customWidth="1"/>
    <col min="5" max="5" width="15.6666666666667" style="36" customWidth="1"/>
    <col min="6" max="7" width="13.8833333333333" style="36" customWidth="1"/>
    <col min="8" max="8" width="8.21666666666667" style="36" customWidth="1"/>
    <col min="9" max="9" width="8.55833333333333" style="36" customWidth="1"/>
    <col min="10" max="16384" width="13.775" style="36"/>
  </cols>
  <sheetData>
    <row r="1" s="36" customFormat="1" ht="22.6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36" customFormat="1" ht="22.6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="36" customFormat="1" ht="22.65" customHeight="1" spans="1:10">
      <c r="A3" s="37" t="s">
        <v>2</v>
      </c>
      <c r="B3" s="38"/>
      <c r="C3" s="37" t="s">
        <v>3</v>
      </c>
      <c r="D3" s="39"/>
      <c r="E3" s="39"/>
      <c r="F3" s="39"/>
      <c r="G3" s="39"/>
      <c r="H3" s="39"/>
      <c r="I3" s="39"/>
      <c r="J3" s="38"/>
    </row>
    <row r="4" s="36" customFormat="1" ht="22.65" customHeight="1" spans="1:10">
      <c r="A4" s="37" t="s">
        <v>4</v>
      </c>
      <c r="B4" s="38"/>
      <c r="C4" s="37" t="s">
        <v>5</v>
      </c>
      <c r="D4" s="39"/>
      <c r="E4" s="39"/>
      <c r="F4" s="38"/>
      <c r="G4" s="40" t="s">
        <v>6</v>
      </c>
      <c r="H4" s="37" t="s">
        <v>7</v>
      </c>
      <c r="I4" s="39"/>
      <c r="J4" s="38"/>
    </row>
    <row r="5" s="36" customFormat="1" ht="22.65" customHeight="1" spans="1:10">
      <c r="A5" s="37" t="s">
        <v>8</v>
      </c>
      <c r="B5" s="38"/>
      <c r="C5" s="37" t="s">
        <v>9</v>
      </c>
      <c r="D5" s="39"/>
      <c r="E5" s="39"/>
      <c r="F5" s="38"/>
      <c r="G5" s="40" t="s">
        <v>10</v>
      </c>
      <c r="H5" s="37">
        <v>81761645</v>
      </c>
      <c r="I5" s="39"/>
      <c r="J5" s="38"/>
    </row>
    <row r="6" s="36" customFormat="1" ht="22.65" customHeight="1" spans="1:10">
      <c r="A6" s="41" t="s">
        <v>11</v>
      </c>
      <c r="B6" s="42"/>
      <c r="C6" s="37"/>
      <c r="D6" s="38"/>
      <c r="E6" s="43" t="s">
        <v>12</v>
      </c>
      <c r="F6" s="43" t="s">
        <v>13</v>
      </c>
      <c r="G6" s="40" t="s">
        <v>14</v>
      </c>
      <c r="H6" s="40" t="s">
        <v>15</v>
      </c>
      <c r="I6" s="40" t="s">
        <v>16</v>
      </c>
      <c r="J6" s="40" t="s">
        <v>17</v>
      </c>
    </row>
    <row r="7" s="36" customFormat="1" ht="22.65" customHeight="1" spans="1:10">
      <c r="A7" s="44"/>
      <c r="B7" s="45"/>
      <c r="C7" s="17" t="s">
        <v>18</v>
      </c>
      <c r="D7" s="19"/>
      <c r="E7" s="40">
        <v>593.8814</v>
      </c>
      <c r="F7" s="40">
        <v>553.8814</v>
      </c>
      <c r="G7" s="40">
        <v>553.8814</v>
      </c>
      <c r="H7" s="40">
        <v>10</v>
      </c>
      <c r="I7" s="57">
        <v>1</v>
      </c>
      <c r="J7" s="40">
        <v>10</v>
      </c>
    </row>
    <row r="8" s="36" customFormat="1" ht="22.65" customHeight="1" spans="1:10">
      <c r="A8" s="44"/>
      <c r="B8" s="45"/>
      <c r="C8" s="17" t="s">
        <v>19</v>
      </c>
      <c r="D8" s="19"/>
      <c r="E8" s="40">
        <v>493.8814</v>
      </c>
      <c r="F8" s="43">
        <v>453.8814</v>
      </c>
      <c r="G8" s="40">
        <v>453.8814</v>
      </c>
      <c r="H8" s="58" t="s">
        <v>20</v>
      </c>
      <c r="I8" s="57">
        <v>1</v>
      </c>
      <c r="J8" s="40" t="s">
        <v>20</v>
      </c>
    </row>
    <row r="9" s="36" customFormat="1" ht="22.65" customHeight="1" spans="1:10">
      <c r="A9" s="44"/>
      <c r="B9" s="45"/>
      <c r="C9" s="17" t="s">
        <v>21</v>
      </c>
      <c r="D9" s="19"/>
      <c r="E9" s="40">
        <v>100</v>
      </c>
      <c r="F9" s="43">
        <v>100</v>
      </c>
      <c r="G9" s="40">
        <v>100</v>
      </c>
      <c r="H9" s="40" t="s">
        <v>20</v>
      </c>
      <c r="I9" s="57">
        <v>1</v>
      </c>
      <c r="J9" s="40" t="s">
        <v>20</v>
      </c>
    </row>
    <row r="10" s="36" customFormat="1" ht="22.65" customHeight="1" spans="1:10">
      <c r="A10" s="46"/>
      <c r="B10" s="47"/>
      <c r="C10" s="17" t="s">
        <v>22</v>
      </c>
      <c r="D10" s="19"/>
      <c r="E10" s="40"/>
      <c r="F10" s="43"/>
      <c r="G10" s="40"/>
      <c r="H10" s="40" t="s">
        <v>20</v>
      </c>
      <c r="I10" s="40" t="s">
        <v>20</v>
      </c>
      <c r="J10" s="40" t="s">
        <v>20</v>
      </c>
    </row>
    <row r="11" s="36" customFormat="1" ht="22.65" customHeight="1" spans="1:10">
      <c r="A11" s="41" t="s">
        <v>23</v>
      </c>
      <c r="B11" s="42"/>
      <c r="C11" s="40" t="s">
        <v>24</v>
      </c>
      <c r="D11" s="40"/>
      <c r="E11" s="40"/>
      <c r="F11" s="40"/>
      <c r="G11" s="40" t="s">
        <v>25</v>
      </c>
      <c r="H11" s="40"/>
      <c r="I11" s="40"/>
      <c r="J11" s="40"/>
    </row>
    <row r="12" s="36" customFormat="1" ht="285" customHeight="1" spans="1:10">
      <c r="A12" s="46"/>
      <c r="B12" s="47"/>
      <c r="C12" s="17" t="s">
        <v>26</v>
      </c>
      <c r="D12" s="18"/>
      <c r="E12" s="18"/>
      <c r="F12" s="19"/>
      <c r="G12" s="17" t="s">
        <v>27</v>
      </c>
      <c r="H12" s="18"/>
      <c r="I12" s="18"/>
      <c r="J12" s="19"/>
    </row>
    <row r="13" s="36" customFormat="1" ht="30" customHeight="1" spans="1:10">
      <c r="A13" s="48" t="s">
        <v>28</v>
      </c>
      <c r="B13" s="43" t="s">
        <v>29</v>
      </c>
      <c r="C13" s="40" t="s">
        <v>30</v>
      </c>
      <c r="D13" s="37" t="s">
        <v>31</v>
      </c>
      <c r="E13" s="38"/>
      <c r="F13" s="43" t="s">
        <v>32</v>
      </c>
      <c r="G13" s="40" t="s">
        <v>33</v>
      </c>
      <c r="H13" s="40" t="s">
        <v>15</v>
      </c>
      <c r="I13" s="40" t="s">
        <v>17</v>
      </c>
      <c r="J13" s="40" t="s">
        <v>34</v>
      </c>
    </row>
    <row r="14" s="36" customFormat="1" ht="31.5" customHeight="1" spans="1:10">
      <c r="A14" s="49"/>
      <c r="B14" s="48" t="s">
        <v>35</v>
      </c>
      <c r="C14" s="43" t="s">
        <v>36</v>
      </c>
      <c r="D14" s="50" t="s">
        <v>37</v>
      </c>
      <c r="E14" s="50"/>
      <c r="F14" s="51">
        <v>12</v>
      </c>
      <c r="G14" s="40">
        <v>12</v>
      </c>
      <c r="H14" s="40">
        <v>2</v>
      </c>
      <c r="I14" s="40">
        <v>2</v>
      </c>
      <c r="J14" s="40"/>
    </row>
    <row r="15" s="36" customFormat="1" ht="31.5" customHeight="1" spans="1:10">
      <c r="A15" s="49"/>
      <c r="B15" s="49"/>
      <c r="C15" s="43"/>
      <c r="D15" s="50" t="s">
        <v>38</v>
      </c>
      <c r="E15" s="50"/>
      <c r="F15" s="51">
        <v>193</v>
      </c>
      <c r="G15" s="40">
        <v>8</v>
      </c>
      <c r="H15" s="40">
        <v>2</v>
      </c>
      <c r="I15" s="40">
        <v>0</v>
      </c>
      <c r="J15" s="40"/>
    </row>
    <row r="16" s="36" customFormat="1" ht="31.5" customHeight="1" spans="1:10">
      <c r="A16" s="49"/>
      <c r="B16" s="49"/>
      <c r="C16" s="43"/>
      <c r="D16" s="50" t="s">
        <v>39</v>
      </c>
      <c r="E16" s="50"/>
      <c r="F16" s="51">
        <v>41</v>
      </c>
      <c r="G16" s="40">
        <v>41</v>
      </c>
      <c r="H16" s="40">
        <v>2</v>
      </c>
      <c r="I16" s="40">
        <v>2</v>
      </c>
      <c r="J16" s="40"/>
    </row>
    <row r="17" s="36" customFormat="1" ht="31.5" customHeight="1" spans="1:10">
      <c r="A17" s="49"/>
      <c r="B17" s="49"/>
      <c r="C17" s="43"/>
      <c r="D17" s="50" t="s">
        <v>40</v>
      </c>
      <c r="E17" s="50"/>
      <c r="F17" s="51">
        <v>5</v>
      </c>
      <c r="G17" s="40">
        <v>5</v>
      </c>
      <c r="H17" s="40">
        <v>2</v>
      </c>
      <c r="I17" s="40">
        <v>2</v>
      </c>
      <c r="J17" s="40"/>
    </row>
    <row r="18" s="36" customFormat="1" ht="31.5" customHeight="1" spans="1:10">
      <c r="A18" s="49"/>
      <c r="B18" s="49"/>
      <c r="C18" s="43"/>
      <c r="D18" s="50" t="s">
        <v>41</v>
      </c>
      <c r="E18" s="50"/>
      <c r="F18" s="51">
        <v>1</v>
      </c>
      <c r="G18" s="40">
        <v>1</v>
      </c>
      <c r="H18" s="40">
        <v>2</v>
      </c>
      <c r="I18" s="40">
        <v>2</v>
      </c>
      <c r="J18" s="40"/>
    </row>
    <row r="19" s="36" customFormat="1" ht="31.5" customHeight="1" spans="1:10">
      <c r="A19" s="49"/>
      <c r="B19" s="49"/>
      <c r="C19" s="48" t="s">
        <v>42</v>
      </c>
      <c r="D19" s="50" t="s">
        <v>43</v>
      </c>
      <c r="E19" s="50"/>
      <c r="F19" s="51">
        <v>365</v>
      </c>
      <c r="G19" s="40">
        <v>365</v>
      </c>
      <c r="H19" s="40">
        <v>2</v>
      </c>
      <c r="I19" s="40">
        <v>2</v>
      </c>
      <c r="J19" s="40"/>
    </row>
    <row r="20" s="36" customFormat="1" ht="31.5" customHeight="1" spans="1:10">
      <c r="A20" s="49"/>
      <c r="B20" s="49"/>
      <c r="C20" s="49"/>
      <c r="D20" s="50" t="s">
        <v>44</v>
      </c>
      <c r="E20" s="50"/>
      <c r="F20" s="40" t="s">
        <v>45</v>
      </c>
      <c r="G20" s="40" t="s">
        <v>45</v>
      </c>
      <c r="H20" s="40">
        <v>2</v>
      </c>
      <c r="I20" s="40">
        <v>2</v>
      </c>
      <c r="J20" s="40"/>
    </row>
    <row r="21" s="36" customFormat="1" ht="31.5" customHeight="1" spans="1:10">
      <c r="A21" s="49"/>
      <c r="B21" s="49"/>
      <c r="C21" s="49"/>
      <c r="D21" s="50" t="s">
        <v>46</v>
      </c>
      <c r="E21" s="50"/>
      <c r="F21" s="40" t="s">
        <v>45</v>
      </c>
      <c r="G21" s="40" t="s">
        <v>45</v>
      </c>
      <c r="H21" s="40">
        <v>2</v>
      </c>
      <c r="I21" s="40">
        <v>2</v>
      </c>
      <c r="J21" s="40"/>
    </row>
    <row r="22" s="36" customFormat="1" ht="50.25" customHeight="1" spans="1:10">
      <c r="A22" s="49"/>
      <c r="B22" s="49"/>
      <c r="C22" s="49"/>
      <c r="D22" s="50" t="s">
        <v>47</v>
      </c>
      <c r="E22" s="50"/>
      <c r="F22" s="40" t="s">
        <v>45</v>
      </c>
      <c r="G22" s="40" t="s">
        <v>45</v>
      </c>
      <c r="H22" s="40">
        <v>2</v>
      </c>
      <c r="I22" s="40">
        <v>2</v>
      </c>
      <c r="J22" s="40"/>
    </row>
    <row r="23" s="36" customFormat="1" ht="31.5" customHeight="1" spans="1:10">
      <c r="A23" s="49"/>
      <c r="B23" s="49"/>
      <c r="C23" s="49"/>
      <c r="D23" s="50" t="s">
        <v>48</v>
      </c>
      <c r="E23" s="50"/>
      <c r="F23" s="40" t="s">
        <v>45</v>
      </c>
      <c r="G23" s="40" t="s">
        <v>45</v>
      </c>
      <c r="H23" s="40">
        <v>2</v>
      </c>
      <c r="I23" s="40">
        <v>2</v>
      </c>
      <c r="J23" s="40"/>
    </row>
    <row r="24" s="36" customFormat="1" ht="63" customHeight="1" spans="1:10">
      <c r="A24" s="49"/>
      <c r="B24" s="49"/>
      <c r="C24" s="49"/>
      <c r="D24" s="50" t="s">
        <v>49</v>
      </c>
      <c r="E24" s="50"/>
      <c r="F24" s="40" t="s">
        <v>45</v>
      </c>
      <c r="G24" s="40" t="s">
        <v>45</v>
      </c>
      <c r="H24" s="40">
        <v>2</v>
      </c>
      <c r="I24" s="40">
        <v>1</v>
      </c>
      <c r="J24" s="40"/>
    </row>
    <row r="25" s="36" customFormat="1" ht="31.5" customHeight="1" spans="1:10">
      <c r="A25" s="49"/>
      <c r="B25" s="49"/>
      <c r="C25" s="52"/>
      <c r="D25" s="50" t="s">
        <v>50</v>
      </c>
      <c r="E25" s="50"/>
      <c r="F25" s="40" t="s">
        <v>45</v>
      </c>
      <c r="G25" s="40" t="s">
        <v>45</v>
      </c>
      <c r="H25" s="40">
        <v>2</v>
      </c>
      <c r="I25" s="40">
        <v>2</v>
      </c>
      <c r="J25" s="40"/>
    </row>
    <row r="26" s="36" customFormat="1" ht="31.5" customHeight="1" spans="1:10">
      <c r="A26" s="49"/>
      <c r="B26" s="49"/>
      <c r="C26" s="48" t="s">
        <v>51</v>
      </c>
      <c r="D26" s="50" t="s">
        <v>52</v>
      </c>
      <c r="E26" s="50"/>
      <c r="F26" s="51">
        <v>12</v>
      </c>
      <c r="G26" s="40">
        <v>12</v>
      </c>
      <c r="H26" s="40">
        <v>5</v>
      </c>
      <c r="I26" s="40">
        <v>5</v>
      </c>
      <c r="J26" s="40"/>
    </row>
    <row r="27" s="36" customFormat="1" ht="31.5" customHeight="1" spans="1:10">
      <c r="A27" s="49"/>
      <c r="B27" s="49"/>
      <c r="C27" s="49"/>
      <c r="D27" s="50" t="s">
        <v>53</v>
      </c>
      <c r="E27" s="50"/>
      <c r="F27" s="51">
        <v>1</v>
      </c>
      <c r="G27" s="40">
        <v>1</v>
      </c>
      <c r="H27" s="40">
        <v>5</v>
      </c>
      <c r="I27" s="40">
        <v>5</v>
      </c>
      <c r="J27" s="40"/>
    </row>
    <row r="28" s="36" customFormat="1" ht="31.5" customHeight="1" spans="1:10">
      <c r="A28" s="49"/>
      <c r="B28" s="49"/>
      <c r="C28" s="48" t="s">
        <v>54</v>
      </c>
      <c r="D28" s="50" t="s">
        <v>55</v>
      </c>
      <c r="E28" s="50"/>
      <c r="F28" s="51">
        <v>264.3914</v>
      </c>
      <c r="G28" s="40">
        <v>264.3914</v>
      </c>
      <c r="H28" s="40">
        <v>2</v>
      </c>
      <c r="I28" s="40">
        <v>2</v>
      </c>
      <c r="J28" s="40"/>
    </row>
    <row r="29" s="36" customFormat="1" ht="31.5" customHeight="1" spans="1:10">
      <c r="A29" s="49"/>
      <c r="B29" s="49"/>
      <c r="C29" s="49"/>
      <c r="D29" s="50" t="s">
        <v>56</v>
      </c>
      <c r="E29" s="50"/>
      <c r="F29" s="51">
        <v>5</v>
      </c>
      <c r="G29" s="40">
        <v>5</v>
      </c>
      <c r="H29" s="40">
        <v>2</v>
      </c>
      <c r="I29" s="40">
        <v>2</v>
      </c>
      <c r="J29" s="40"/>
    </row>
    <row r="30" s="36" customFormat="1" ht="31.5" customHeight="1" spans="1:10">
      <c r="A30" s="49"/>
      <c r="B30" s="49"/>
      <c r="C30" s="49"/>
      <c r="D30" s="50" t="s">
        <v>57</v>
      </c>
      <c r="E30" s="50"/>
      <c r="F30" s="51">
        <v>8</v>
      </c>
      <c r="G30" s="40">
        <v>8</v>
      </c>
      <c r="H30" s="40">
        <v>2</v>
      </c>
      <c r="I30" s="40">
        <v>2</v>
      </c>
      <c r="J30" s="40"/>
    </row>
    <row r="31" s="36" customFormat="1" ht="31.5" customHeight="1" spans="1:10">
      <c r="A31" s="49"/>
      <c r="B31" s="49"/>
      <c r="C31" s="49"/>
      <c r="D31" s="50" t="s">
        <v>58</v>
      </c>
      <c r="E31" s="50"/>
      <c r="F31" s="51">
        <v>35</v>
      </c>
      <c r="G31" s="40">
        <v>35</v>
      </c>
      <c r="H31" s="40">
        <v>2</v>
      </c>
      <c r="I31" s="40">
        <v>2</v>
      </c>
      <c r="J31" s="40"/>
    </row>
    <row r="32" s="36" customFormat="1" ht="53.25" customHeight="1" spans="1:10">
      <c r="A32" s="49"/>
      <c r="B32" s="49"/>
      <c r="C32" s="49"/>
      <c r="D32" s="50" t="s">
        <v>59</v>
      </c>
      <c r="E32" s="50"/>
      <c r="F32" s="51">
        <v>285</v>
      </c>
      <c r="G32" s="40">
        <v>285</v>
      </c>
      <c r="H32" s="40">
        <v>2</v>
      </c>
      <c r="I32" s="40">
        <v>2</v>
      </c>
      <c r="J32" s="40"/>
    </row>
    <row r="33" s="36" customFormat="1" ht="31.5" customHeight="1" spans="1:10">
      <c r="A33" s="49"/>
      <c r="B33" s="49"/>
      <c r="C33" s="49"/>
      <c r="D33" s="50" t="s">
        <v>60</v>
      </c>
      <c r="E33" s="50"/>
      <c r="F33" s="51">
        <v>12.99</v>
      </c>
      <c r="G33" s="40">
        <v>12.99</v>
      </c>
      <c r="H33" s="40">
        <v>2</v>
      </c>
      <c r="I33" s="40">
        <v>2</v>
      </c>
      <c r="J33" s="40"/>
    </row>
    <row r="34" s="36" customFormat="1" ht="31.5" customHeight="1" spans="1:10">
      <c r="A34" s="49"/>
      <c r="B34" s="49"/>
      <c r="C34" s="49"/>
      <c r="D34" s="50" t="s">
        <v>61</v>
      </c>
      <c r="E34" s="50"/>
      <c r="F34" s="51">
        <v>5</v>
      </c>
      <c r="G34" s="40">
        <v>5</v>
      </c>
      <c r="H34" s="40">
        <v>2</v>
      </c>
      <c r="I34" s="40">
        <v>2</v>
      </c>
      <c r="J34" s="40"/>
    </row>
    <row r="35" s="36" customFormat="1" ht="31.5" customHeight="1" spans="1:10">
      <c r="A35" s="49"/>
      <c r="B35" s="52"/>
      <c r="C35" s="52"/>
      <c r="D35" s="50" t="s">
        <v>62</v>
      </c>
      <c r="E35" s="50"/>
      <c r="F35" s="51">
        <v>13.5</v>
      </c>
      <c r="G35" s="40">
        <v>1.903</v>
      </c>
      <c r="H35" s="40">
        <v>2</v>
      </c>
      <c r="I35" s="40">
        <v>1</v>
      </c>
      <c r="J35" s="40"/>
    </row>
    <row r="36" s="36" customFormat="1" ht="33.75" customHeight="1" spans="1:10">
      <c r="A36" s="49"/>
      <c r="B36" s="49" t="s">
        <v>63</v>
      </c>
      <c r="C36" s="48" t="s">
        <v>64</v>
      </c>
      <c r="D36" s="50" t="s">
        <v>65</v>
      </c>
      <c r="E36" s="50"/>
      <c r="F36" s="40" t="s">
        <v>45</v>
      </c>
      <c r="G36" s="40" t="s">
        <v>45</v>
      </c>
      <c r="H36" s="40">
        <v>4</v>
      </c>
      <c r="I36" s="40">
        <v>4</v>
      </c>
      <c r="J36" s="40"/>
    </row>
    <row r="37" s="36" customFormat="1" ht="33.75" customHeight="1" spans="1:10">
      <c r="A37" s="49"/>
      <c r="B37" s="49"/>
      <c r="C37" s="49"/>
      <c r="D37" s="50" t="s">
        <v>66</v>
      </c>
      <c r="E37" s="50"/>
      <c r="F37" s="40" t="s">
        <v>45</v>
      </c>
      <c r="G37" s="40" t="s">
        <v>45</v>
      </c>
      <c r="H37" s="40">
        <v>4</v>
      </c>
      <c r="I37" s="40">
        <v>4</v>
      </c>
      <c r="J37" s="40"/>
    </row>
    <row r="38" s="36" customFormat="1" ht="33.75" customHeight="1" spans="1:10">
      <c r="A38" s="49"/>
      <c r="B38" s="49"/>
      <c r="C38" s="49"/>
      <c r="D38" s="50" t="s">
        <v>67</v>
      </c>
      <c r="E38" s="50"/>
      <c r="F38" s="51">
        <v>365</v>
      </c>
      <c r="G38" s="40">
        <v>365</v>
      </c>
      <c r="H38" s="40">
        <v>4</v>
      </c>
      <c r="I38" s="40">
        <v>4</v>
      </c>
      <c r="J38" s="40"/>
    </row>
    <row r="39" s="36" customFormat="1" ht="33.75" customHeight="1" spans="1:10">
      <c r="A39" s="49"/>
      <c r="B39" s="49"/>
      <c r="C39" s="49"/>
      <c r="D39" s="50" t="s">
        <v>68</v>
      </c>
      <c r="E39" s="50"/>
      <c r="F39" s="40" t="s">
        <v>45</v>
      </c>
      <c r="G39" s="40" t="s">
        <v>45</v>
      </c>
      <c r="H39" s="40">
        <v>4</v>
      </c>
      <c r="I39" s="40">
        <v>4</v>
      </c>
      <c r="J39" s="40"/>
    </row>
    <row r="40" s="36" customFormat="1" ht="33.75" customHeight="1" spans="1:10">
      <c r="A40" s="49"/>
      <c r="B40" s="49"/>
      <c r="C40" s="49"/>
      <c r="D40" s="50" t="s">
        <v>69</v>
      </c>
      <c r="E40" s="50"/>
      <c r="F40" s="51">
        <v>100</v>
      </c>
      <c r="G40" s="40">
        <v>100</v>
      </c>
      <c r="H40" s="40">
        <v>4</v>
      </c>
      <c r="I40" s="40">
        <v>4</v>
      </c>
      <c r="J40" s="40"/>
    </row>
    <row r="41" s="36" customFormat="1" ht="33.75" customHeight="1" spans="1:10">
      <c r="A41" s="49"/>
      <c r="B41" s="49"/>
      <c r="C41" s="49"/>
      <c r="D41" s="50" t="s">
        <v>70</v>
      </c>
      <c r="E41" s="50"/>
      <c r="F41" s="40" t="s">
        <v>45</v>
      </c>
      <c r="G41" s="40" t="s">
        <v>45</v>
      </c>
      <c r="H41" s="40">
        <v>5</v>
      </c>
      <c r="I41" s="40">
        <v>5</v>
      </c>
      <c r="J41" s="40"/>
    </row>
    <row r="42" s="36" customFormat="1" ht="33.75" customHeight="1" spans="1:10">
      <c r="A42" s="49"/>
      <c r="B42" s="49"/>
      <c r="C42" s="49"/>
      <c r="D42" s="50" t="s">
        <v>71</v>
      </c>
      <c r="E42" s="50"/>
      <c r="F42" s="40" t="s">
        <v>45</v>
      </c>
      <c r="G42" s="40" t="s">
        <v>45</v>
      </c>
      <c r="H42" s="40">
        <v>5</v>
      </c>
      <c r="I42" s="40">
        <v>5</v>
      </c>
      <c r="J42" s="40"/>
    </row>
    <row r="43" s="36" customFormat="1" ht="43.5" customHeight="1" spans="1:10">
      <c r="A43" s="49"/>
      <c r="B43" s="49"/>
      <c r="C43" s="49"/>
      <c r="D43" s="53" t="s">
        <v>72</v>
      </c>
      <c r="E43" s="53"/>
      <c r="F43" s="40" t="s">
        <v>45</v>
      </c>
      <c r="G43" s="48" t="s">
        <v>45</v>
      </c>
      <c r="H43" s="48">
        <v>5</v>
      </c>
      <c r="I43" s="48">
        <v>2</v>
      </c>
      <c r="J43" s="48"/>
    </row>
    <row r="44" s="36" customFormat="1" ht="43.5" customHeight="1" spans="1:10">
      <c r="A44" s="52"/>
      <c r="B44" s="40" t="s">
        <v>73</v>
      </c>
      <c r="C44" s="40" t="s">
        <v>74</v>
      </c>
      <c r="D44" s="54" t="s">
        <v>75</v>
      </c>
      <c r="E44" s="55"/>
      <c r="F44" s="56">
        <v>0.9</v>
      </c>
      <c r="G44" s="56">
        <v>0.9</v>
      </c>
      <c r="H44" s="40">
        <v>5</v>
      </c>
      <c r="I44" s="40">
        <v>5</v>
      </c>
      <c r="J44" s="40"/>
    </row>
    <row r="45" s="36" customFormat="1" ht="22.65" customHeight="1" spans="1:10">
      <c r="A45" s="37" t="s">
        <v>76</v>
      </c>
      <c r="B45" s="39"/>
      <c r="C45" s="39"/>
      <c r="D45" s="39"/>
      <c r="E45" s="39"/>
      <c r="F45" s="39"/>
      <c r="G45" s="38"/>
      <c r="H45" s="40">
        <v>100</v>
      </c>
      <c r="I45" s="40">
        <v>93</v>
      </c>
      <c r="J45" s="40"/>
    </row>
  </sheetData>
  <mergeCells count="62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A45:G45"/>
    <mergeCell ref="A13:A44"/>
    <mergeCell ref="B14:B35"/>
    <mergeCell ref="B36:B43"/>
    <mergeCell ref="C14:C18"/>
    <mergeCell ref="C19:C25"/>
    <mergeCell ref="C26:C27"/>
    <mergeCell ref="C28:C35"/>
    <mergeCell ref="C36:C43"/>
    <mergeCell ref="A6:B10"/>
    <mergeCell ref="A11:B1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1"/>
  <sheetViews>
    <sheetView tabSelected="1" zoomScale="80" zoomScaleNormal="80" zoomScaleSheetLayoutView="80" topLeftCell="A28" workbookViewId="0">
      <selection activeCell="D33" sqref="D33:E33"/>
    </sheetView>
  </sheetViews>
  <sheetFormatPr defaultColWidth="13.775" defaultRowHeight="14"/>
  <cols>
    <col min="1" max="1" width="5.21666666666667" style="1" customWidth="1"/>
    <col min="2" max="2" width="9.66666666666667" style="1" customWidth="1"/>
    <col min="3" max="3" width="14.6666666666667" style="1" customWidth="1"/>
    <col min="4" max="4" width="8.8" style="1" customWidth="1"/>
    <col min="5" max="5" width="15.6666666666667" style="1" customWidth="1"/>
    <col min="6" max="7" width="13.8833333333333" style="1" customWidth="1"/>
    <col min="8" max="8" width="8.21666666666667" style="1" customWidth="1"/>
    <col min="9" max="9" width="8.55833333333333" style="1" customWidth="1"/>
    <col min="10" max="16384" width="13.775" style="1"/>
  </cols>
  <sheetData>
    <row r="1" ht="22.6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6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6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6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65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>
        <v>81761645</v>
      </c>
      <c r="I5" s="6"/>
      <c r="J5" s="5"/>
    </row>
    <row r="6" ht="22.65" customHeight="1" spans="1:10">
      <c r="A6" s="8" t="s">
        <v>11</v>
      </c>
      <c r="B6" s="9"/>
      <c r="C6" s="4"/>
      <c r="D6" s="5"/>
      <c r="E6" s="10" t="s">
        <v>12</v>
      </c>
      <c r="F6" s="10" t="s">
        <v>13</v>
      </c>
      <c r="G6" s="7" t="s">
        <v>14</v>
      </c>
      <c r="H6" s="7" t="s">
        <v>15</v>
      </c>
      <c r="I6" s="7" t="s">
        <v>16</v>
      </c>
      <c r="J6" s="7" t="s">
        <v>17</v>
      </c>
    </row>
    <row r="7" ht="22.65" customHeight="1" spans="1:10">
      <c r="A7" s="11"/>
      <c r="B7" s="12"/>
      <c r="C7" s="13" t="s">
        <v>18</v>
      </c>
      <c r="D7" s="14"/>
      <c r="E7" s="7">
        <f>SUM(E8:E10)</f>
        <v>493.8814</v>
      </c>
      <c r="F7" s="7">
        <f t="shared" ref="F7:G7" si="0">SUM(F8:F10)</f>
        <v>553.8814</v>
      </c>
      <c r="G7" s="7">
        <f t="shared" si="0"/>
        <v>553.8814</v>
      </c>
      <c r="H7" s="7">
        <v>10</v>
      </c>
      <c r="I7" s="33">
        <f>G7/F7</f>
        <v>1</v>
      </c>
      <c r="J7" s="7">
        <f>H7*I7</f>
        <v>10</v>
      </c>
    </row>
    <row r="8" ht="22.65" customHeight="1" spans="1:10">
      <c r="A8" s="11"/>
      <c r="B8" s="12"/>
      <c r="C8" s="13" t="s">
        <v>19</v>
      </c>
      <c r="D8" s="14"/>
      <c r="E8" s="7">
        <v>493.8814</v>
      </c>
      <c r="F8" s="10">
        <v>453.8814</v>
      </c>
      <c r="G8" s="7">
        <v>453.8814</v>
      </c>
      <c r="H8" s="59" t="s">
        <v>20</v>
      </c>
      <c r="I8" s="33">
        <f t="shared" ref="I8:I9" si="1">G8/F8</f>
        <v>1</v>
      </c>
      <c r="J8" s="7" t="s">
        <v>20</v>
      </c>
    </row>
    <row r="9" ht="22.65" customHeight="1" spans="1:10">
      <c r="A9" s="11"/>
      <c r="B9" s="12"/>
      <c r="C9" s="13" t="s">
        <v>21</v>
      </c>
      <c r="D9" s="14"/>
      <c r="E9" s="7"/>
      <c r="F9" s="10">
        <v>100</v>
      </c>
      <c r="G9" s="7">
        <v>100</v>
      </c>
      <c r="H9" s="7" t="s">
        <v>20</v>
      </c>
      <c r="I9" s="33">
        <f t="shared" si="1"/>
        <v>1</v>
      </c>
      <c r="J9" s="7" t="s">
        <v>20</v>
      </c>
    </row>
    <row r="10" ht="22.65" customHeight="1" spans="1:10">
      <c r="A10" s="15"/>
      <c r="B10" s="16"/>
      <c r="C10" s="13" t="s">
        <v>22</v>
      </c>
      <c r="D10" s="14"/>
      <c r="E10" s="7"/>
      <c r="F10" s="10"/>
      <c r="G10" s="7"/>
      <c r="H10" s="7" t="s">
        <v>20</v>
      </c>
      <c r="I10" s="7" t="s">
        <v>20</v>
      </c>
      <c r="J10" s="7" t="s">
        <v>20</v>
      </c>
    </row>
    <row r="11" ht="22.65" customHeight="1" spans="1:10">
      <c r="A11" s="8" t="s">
        <v>23</v>
      </c>
      <c r="B11" s="9"/>
      <c r="C11" s="7" t="s">
        <v>24</v>
      </c>
      <c r="D11" s="7"/>
      <c r="E11" s="7"/>
      <c r="F11" s="7"/>
      <c r="G11" s="7" t="s">
        <v>25</v>
      </c>
      <c r="H11" s="7"/>
      <c r="I11" s="7"/>
      <c r="J11" s="7"/>
    </row>
    <row r="12" ht="308" customHeight="1" spans="1:10">
      <c r="A12" s="15"/>
      <c r="B12" s="16"/>
      <c r="C12" s="17" t="s">
        <v>26</v>
      </c>
      <c r="D12" s="18"/>
      <c r="E12" s="18"/>
      <c r="F12" s="19"/>
      <c r="G12" s="17" t="s">
        <v>27</v>
      </c>
      <c r="H12" s="18"/>
      <c r="I12" s="18"/>
      <c r="J12" s="19"/>
    </row>
    <row r="13" ht="30" customHeight="1" spans="1:10">
      <c r="A13" s="20" t="s">
        <v>28</v>
      </c>
      <c r="B13" s="10" t="s">
        <v>29</v>
      </c>
      <c r="C13" s="7" t="s">
        <v>30</v>
      </c>
      <c r="D13" s="4" t="s">
        <v>31</v>
      </c>
      <c r="E13" s="5"/>
      <c r="F13" s="10" t="s">
        <v>32</v>
      </c>
      <c r="G13" s="7" t="s">
        <v>33</v>
      </c>
      <c r="H13" s="7" t="s">
        <v>15</v>
      </c>
      <c r="I13" s="7" t="s">
        <v>17</v>
      </c>
      <c r="J13" s="7" t="s">
        <v>34</v>
      </c>
    </row>
    <row r="14" ht="44" customHeight="1" spans="1:11">
      <c r="A14" s="21"/>
      <c r="B14" s="7" t="s">
        <v>35</v>
      </c>
      <c r="C14" s="22" t="s">
        <v>36</v>
      </c>
      <c r="D14" s="23" t="s">
        <v>77</v>
      </c>
      <c r="E14" s="23"/>
      <c r="F14" s="24" t="s">
        <v>78</v>
      </c>
      <c r="G14" s="7" t="s">
        <v>78</v>
      </c>
      <c r="H14" s="7">
        <v>2</v>
      </c>
      <c r="I14" s="7">
        <v>2</v>
      </c>
      <c r="J14" s="7"/>
      <c r="K14" s="34"/>
    </row>
    <row r="15" ht="31.5" customHeight="1" spans="1:11">
      <c r="A15" s="21"/>
      <c r="B15" s="7"/>
      <c r="C15" s="25"/>
      <c r="D15" s="23" t="s">
        <v>79</v>
      </c>
      <c r="E15" s="23"/>
      <c r="F15" s="24" t="s">
        <v>80</v>
      </c>
      <c r="G15" s="7" t="s">
        <v>80</v>
      </c>
      <c r="H15" s="7">
        <v>2</v>
      </c>
      <c r="I15" s="7">
        <v>2</v>
      </c>
      <c r="J15" s="7"/>
      <c r="K15" s="34"/>
    </row>
    <row r="16" ht="41" customHeight="1" spans="1:11">
      <c r="A16" s="21"/>
      <c r="B16" s="7"/>
      <c r="C16" s="25"/>
      <c r="D16" s="23" t="s">
        <v>81</v>
      </c>
      <c r="E16" s="23"/>
      <c r="F16" s="24" t="s">
        <v>82</v>
      </c>
      <c r="G16" s="7" t="s">
        <v>83</v>
      </c>
      <c r="H16" s="7">
        <v>2</v>
      </c>
      <c r="I16" s="7">
        <v>0</v>
      </c>
      <c r="J16" s="7"/>
      <c r="K16" s="34"/>
    </row>
    <row r="17" ht="31.5" customHeight="1" spans="1:11">
      <c r="A17" s="21"/>
      <c r="B17" s="7"/>
      <c r="C17" s="25"/>
      <c r="D17" s="23" t="s">
        <v>84</v>
      </c>
      <c r="E17" s="23"/>
      <c r="F17" s="24" t="s">
        <v>78</v>
      </c>
      <c r="G17" s="7" t="s">
        <v>78</v>
      </c>
      <c r="H17" s="7">
        <v>2</v>
      </c>
      <c r="I17" s="7">
        <v>2</v>
      </c>
      <c r="J17" s="7"/>
      <c r="K17" s="34"/>
    </row>
    <row r="18" ht="31.5" customHeight="1" spans="1:11">
      <c r="A18" s="21"/>
      <c r="B18" s="7"/>
      <c r="C18" s="25"/>
      <c r="D18" s="23" t="s">
        <v>85</v>
      </c>
      <c r="E18" s="23"/>
      <c r="F18" s="24" t="s">
        <v>86</v>
      </c>
      <c r="G18" s="7" t="s">
        <v>86</v>
      </c>
      <c r="H18" s="7">
        <v>2</v>
      </c>
      <c r="I18" s="7">
        <v>2</v>
      </c>
      <c r="J18" s="7"/>
      <c r="K18" s="34"/>
    </row>
    <row r="19" ht="31.5" customHeight="1" spans="1:11">
      <c r="A19" s="21"/>
      <c r="B19" s="7"/>
      <c r="C19" s="25"/>
      <c r="D19" s="26" t="s">
        <v>87</v>
      </c>
      <c r="E19" s="27"/>
      <c r="F19" s="24" t="s">
        <v>78</v>
      </c>
      <c r="G19" s="7" t="s">
        <v>78</v>
      </c>
      <c r="H19" s="7">
        <v>2</v>
      </c>
      <c r="I19" s="7">
        <v>2</v>
      </c>
      <c r="J19" s="7"/>
      <c r="K19" s="34"/>
    </row>
    <row r="20" ht="31.5" customHeight="1" spans="1:11">
      <c r="A20" s="21"/>
      <c r="B20" s="7"/>
      <c r="C20" s="25"/>
      <c r="D20" s="26" t="s">
        <v>88</v>
      </c>
      <c r="E20" s="27"/>
      <c r="F20" s="24" t="s">
        <v>78</v>
      </c>
      <c r="G20" s="7" t="s">
        <v>78</v>
      </c>
      <c r="H20" s="7">
        <v>2</v>
      </c>
      <c r="I20" s="7">
        <v>2</v>
      </c>
      <c r="J20" s="7"/>
      <c r="K20" s="34"/>
    </row>
    <row r="21" ht="44" customHeight="1" spans="1:11">
      <c r="A21" s="21"/>
      <c r="B21" s="7"/>
      <c r="C21" s="25"/>
      <c r="D21" s="26" t="s">
        <v>89</v>
      </c>
      <c r="E21" s="27"/>
      <c r="F21" s="24" t="s">
        <v>78</v>
      </c>
      <c r="G21" s="7" t="s">
        <v>78</v>
      </c>
      <c r="H21" s="7">
        <v>2</v>
      </c>
      <c r="I21" s="7">
        <v>2</v>
      </c>
      <c r="J21" s="7"/>
      <c r="K21" s="34"/>
    </row>
    <row r="22" ht="31.5" customHeight="1" spans="1:11">
      <c r="A22" s="21"/>
      <c r="B22" s="7"/>
      <c r="C22" s="20" t="s">
        <v>42</v>
      </c>
      <c r="D22" s="23" t="s">
        <v>43</v>
      </c>
      <c r="E22" s="23"/>
      <c r="F22" s="24">
        <v>365</v>
      </c>
      <c r="G22" s="7">
        <v>365</v>
      </c>
      <c r="H22" s="7">
        <v>2</v>
      </c>
      <c r="I22" s="7">
        <v>2</v>
      </c>
      <c r="J22" s="7"/>
      <c r="K22" s="34"/>
    </row>
    <row r="23" ht="31.5" customHeight="1" spans="1:11">
      <c r="A23" s="21"/>
      <c r="B23" s="7"/>
      <c r="C23" s="21"/>
      <c r="D23" s="23" t="s">
        <v>44</v>
      </c>
      <c r="E23" s="23"/>
      <c r="F23" s="7" t="s">
        <v>45</v>
      </c>
      <c r="G23" s="7" t="s">
        <v>45</v>
      </c>
      <c r="H23" s="7">
        <v>2</v>
      </c>
      <c r="I23" s="7">
        <v>2</v>
      </c>
      <c r="J23" s="7"/>
      <c r="K23" s="34"/>
    </row>
    <row r="24" ht="31.5" customHeight="1" spans="1:11">
      <c r="A24" s="21"/>
      <c r="B24" s="7"/>
      <c r="C24" s="21"/>
      <c r="D24" s="23" t="s">
        <v>46</v>
      </c>
      <c r="E24" s="23"/>
      <c r="F24" s="7" t="s">
        <v>45</v>
      </c>
      <c r="G24" s="7" t="s">
        <v>45</v>
      </c>
      <c r="H24" s="7">
        <v>2</v>
      </c>
      <c r="I24" s="7">
        <v>2</v>
      </c>
      <c r="J24" s="7"/>
      <c r="K24" s="35"/>
    </row>
    <row r="25" ht="62" customHeight="1" spans="1:10">
      <c r="A25" s="21"/>
      <c r="B25" s="7"/>
      <c r="C25" s="21"/>
      <c r="D25" s="23" t="s">
        <v>47</v>
      </c>
      <c r="E25" s="23"/>
      <c r="F25" s="7" t="s">
        <v>45</v>
      </c>
      <c r="G25" s="7" t="s">
        <v>45</v>
      </c>
      <c r="H25" s="7">
        <v>2</v>
      </c>
      <c r="I25" s="7">
        <v>2</v>
      </c>
      <c r="J25" s="7"/>
    </row>
    <row r="26" ht="31.5" customHeight="1" spans="1:10">
      <c r="A26" s="21"/>
      <c r="B26" s="7"/>
      <c r="C26" s="21"/>
      <c r="D26" s="23" t="s">
        <v>48</v>
      </c>
      <c r="E26" s="23"/>
      <c r="F26" s="7" t="s">
        <v>45</v>
      </c>
      <c r="G26" s="7" t="s">
        <v>45</v>
      </c>
      <c r="H26" s="7">
        <v>2</v>
      </c>
      <c r="I26" s="7">
        <v>2</v>
      </c>
      <c r="J26" s="7"/>
    </row>
    <row r="27" ht="65" customHeight="1" spans="1:10">
      <c r="A27" s="21"/>
      <c r="B27" s="7"/>
      <c r="C27" s="21"/>
      <c r="D27" s="23" t="s">
        <v>49</v>
      </c>
      <c r="E27" s="23"/>
      <c r="F27" s="7" t="s">
        <v>45</v>
      </c>
      <c r="G27" s="7" t="s">
        <v>45</v>
      </c>
      <c r="H27" s="7">
        <v>2</v>
      </c>
      <c r="I27" s="7">
        <v>2</v>
      </c>
      <c r="J27" s="7"/>
    </row>
    <row r="28" ht="31.5" customHeight="1" spans="1:10">
      <c r="A28" s="21"/>
      <c r="B28" s="7"/>
      <c r="C28" s="28"/>
      <c r="D28" s="23" t="s">
        <v>50</v>
      </c>
      <c r="E28" s="23"/>
      <c r="F28" s="7" t="s">
        <v>45</v>
      </c>
      <c r="G28" s="7" t="s">
        <v>45</v>
      </c>
      <c r="H28" s="7">
        <v>2</v>
      </c>
      <c r="I28" s="7">
        <v>2</v>
      </c>
      <c r="J28" s="7"/>
    </row>
    <row r="29" ht="31.5" customHeight="1" spans="1:10">
      <c r="A29" s="21"/>
      <c r="B29" s="7"/>
      <c r="C29" s="20" t="s">
        <v>51</v>
      </c>
      <c r="D29" s="23" t="s">
        <v>52</v>
      </c>
      <c r="E29" s="23"/>
      <c r="F29" s="24">
        <v>12</v>
      </c>
      <c r="G29" s="7">
        <v>12</v>
      </c>
      <c r="H29" s="7">
        <v>2</v>
      </c>
      <c r="I29" s="7">
        <v>2</v>
      </c>
      <c r="J29" s="7"/>
    </row>
    <row r="30" ht="31.5" customHeight="1" spans="1:10">
      <c r="A30" s="21"/>
      <c r="B30" s="7"/>
      <c r="C30" s="21"/>
      <c r="D30" s="23" t="s">
        <v>53</v>
      </c>
      <c r="E30" s="23"/>
      <c r="F30" s="24">
        <v>1</v>
      </c>
      <c r="G30" s="7">
        <v>1</v>
      </c>
      <c r="H30" s="7">
        <v>2</v>
      </c>
      <c r="I30" s="7">
        <v>2</v>
      </c>
      <c r="J30" s="7"/>
    </row>
    <row r="31" ht="31.5" customHeight="1" spans="1:10">
      <c r="A31" s="21"/>
      <c r="B31" s="7"/>
      <c r="C31" s="20" t="s">
        <v>54</v>
      </c>
      <c r="D31" s="23" t="s">
        <v>55</v>
      </c>
      <c r="E31" s="23"/>
      <c r="F31" s="24" t="s">
        <v>90</v>
      </c>
      <c r="G31" s="7" t="s">
        <v>90</v>
      </c>
      <c r="H31" s="7">
        <v>16</v>
      </c>
      <c r="I31" s="7">
        <v>16</v>
      </c>
      <c r="J31" s="7"/>
    </row>
    <row r="32" ht="33.75" customHeight="1" spans="1:10">
      <c r="A32" s="21"/>
      <c r="B32" s="7" t="s">
        <v>63</v>
      </c>
      <c r="C32" s="20" t="s">
        <v>64</v>
      </c>
      <c r="D32" s="23" t="s">
        <v>65</v>
      </c>
      <c r="E32" s="23"/>
      <c r="F32" s="7" t="s">
        <v>45</v>
      </c>
      <c r="G32" s="7" t="s">
        <v>45</v>
      </c>
      <c r="H32" s="7">
        <v>4</v>
      </c>
      <c r="I32" s="7">
        <v>3.5</v>
      </c>
      <c r="J32" s="7"/>
    </row>
    <row r="33" ht="33.75" customHeight="1" spans="1:10">
      <c r="A33" s="21"/>
      <c r="B33" s="7"/>
      <c r="C33" s="21"/>
      <c r="D33" s="23" t="s">
        <v>66</v>
      </c>
      <c r="E33" s="23"/>
      <c r="F33" s="7" t="s">
        <v>45</v>
      </c>
      <c r="G33" s="7" t="s">
        <v>45</v>
      </c>
      <c r="H33" s="7">
        <v>4</v>
      </c>
      <c r="I33" s="7">
        <v>4</v>
      </c>
      <c r="J33" s="7"/>
    </row>
    <row r="34" ht="33.75" customHeight="1" spans="1:10">
      <c r="A34" s="21"/>
      <c r="B34" s="7"/>
      <c r="C34" s="21"/>
      <c r="D34" s="23" t="s">
        <v>67</v>
      </c>
      <c r="E34" s="23"/>
      <c r="F34" s="24">
        <v>365</v>
      </c>
      <c r="G34" s="7">
        <v>365</v>
      </c>
      <c r="H34" s="7">
        <v>4</v>
      </c>
      <c r="I34" s="7">
        <v>4</v>
      </c>
      <c r="J34" s="7"/>
    </row>
    <row r="35" ht="33.75" customHeight="1" spans="1:10">
      <c r="A35" s="21"/>
      <c r="B35" s="7"/>
      <c r="C35" s="21"/>
      <c r="D35" s="23" t="s">
        <v>68</v>
      </c>
      <c r="E35" s="23"/>
      <c r="F35" s="7" t="s">
        <v>45</v>
      </c>
      <c r="G35" s="7" t="s">
        <v>45</v>
      </c>
      <c r="H35" s="7">
        <v>4</v>
      </c>
      <c r="I35" s="7">
        <v>3.5</v>
      </c>
      <c r="J35" s="7"/>
    </row>
    <row r="36" ht="33.75" customHeight="1" spans="1:10">
      <c r="A36" s="21"/>
      <c r="B36" s="7"/>
      <c r="C36" s="21"/>
      <c r="D36" s="23" t="s">
        <v>69</v>
      </c>
      <c r="E36" s="23"/>
      <c r="F36" s="24">
        <v>100</v>
      </c>
      <c r="G36" s="7">
        <v>100</v>
      </c>
      <c r="H36" s="7">
        <v>4</v>
      </c>
      <c r="I36" s="7">
        <v>3.5</v>
      </c>
      <c r="J36" s="7"/>
    </row>
    <row r="37" ht="33.75" customHeight="1" spans="1:10">
      <c r="A37" s="21"/>
      <c r="B37" s="7"/>
      <c r="C37" s="21"/>
      <c r="D37" s="23" t="s">
        <v>70</v>
      </c>
      <c r="E37" s="23"/>
      <c r="F37" s="7" t="s">
        <v>45</v>
      </c>
      <c r="G37" s="7" t="s">
        <v>45</v>
      </c>
      <c r="H37" s="7">
        <v>4</v>
      </c>
      <c r="I37" s="7">
        <v>3.5</v>
      </c>
      <c r="J37" s="7"/>
    </row>
    <row r="38" ht="33.75" customHeight="1" spans="1:10">
      <c r="A38" s="21"/>
      <c r="B38" s="7"/>
      <c r="C38" s="21"/>
      <c r="D38" s="23" t="s">
        <v>71</v>
      </c>
      <c r="E38" s="23"/>
      <c r="F38" s="7" t="s">
        <v>45</v>
      </c>
      <c r="G38" s="7" t="s">
        <v>45</v>
      </c>
      <c r="H38" s="7">
        <v>3</v>
      </c>
      <c r="I38" s="7">
        <v>3</v>
      </c>
      <c r="J38" s="7"/>
    </row>
    <row r="39" ht="43.5" customHeight="1" spans="1:10">
      <c r="A39" s="21"/>
      <c r="B39" s="7"/>
      <c r="C39" s="21"/>
      <c r="D39" s="29" t="s">
        <v>72</v>
      </c>
      <c r="E39" s="29"/>
      <c r="F39" s="7" t="s">
        <v>45</v>
      </c>
      <c r="G39" s="20" t="s">
        <v>45</v>
      </c>
      <c r="H39" s="20">
        <v>3</v>
      </c>
      <c r="I39" s="20">
        <v>2</v>
      </c>
      <c r="J39" s="20"/>
    </row>
    <row r="40" ht="43.5" customHeight="1" spans="1:10">
      <c r="A40" s="28"/>
      <c r="B40" s="7" t="s">
        <v>73</v>
      </c>
      <c r="C40" s="7" t="s">
        <v>74</v>
      </c>
      <c r="D40" s="30" t="s">
        <v>75</v>
      </c>
      <c r="E40" s="31"/>
      <c r="F40" s="32">
        <v>0.9</v>
      </c>
      <c r="G40" s="32">
        <v>0.9</v>
      </c>
      <c r="H40" s="7">
        <v>10</v>
      </c>
      <c r="I40" s="7">
        <v>9</v>
      </c>
      <c r="J40" s="7"/>
    </row>
    <row r="41" ht="22.65" customHeight="1" spans="1:10">
      <c r="A41" s="4" t="s">
        <v>76</v>
      </c>
      <c r="B41" s="6"/>
      <c r="C41" s="6"/>
      <c r="D41" s="6"/>
      <c r="E41" s="6"/>
      <c r="F41" s="6"/>
      <c r="G41" s="5"/>
      <c r="H41" s="7">
        <v>100</v>
      </c>
      <c r="I41" s="7">
        <f>SUM(I14:I40)+J7</f>
        <v>94</v>
      </c>
      <c r="J41" s="7"/>
    </row>
  </sheetData>
  <mergeCells count="57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G41"/>
    <mergeCell ref="A13:A40"/>
    <mergeCell ref="B14:B31"/>
    <mergeCell ref="B32:B39"/>
    <mergeCell ref="C14:C21"/>
    <mergeCell ref="C22:C28"/>
    <mergeCell ref="C29:C30"/>
    <mergeCell ref="C32:C39"/>
    <mergeCell ref="A6:B10"/>
    <mergeCell ref="A11:B12"/>
  </mergeCells>
  <pageMargins left="0.708661417322835" right="0.708661417322835" top="0.748031496062992" bottom="0.748031496062992" header="0.31496062992126" footer="0.31496062992126"/>
  <pageSetup paperSize="9" scale="4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财政支出项目事前评估评分指标体系-审后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ji</cp:lastModifiedBy>
  <dcterms:created xsi:type="dcterms:W3CDTF">2015-06-05T18:17:00Z</dcterms:created>
  <cp:lastPrinted>2020-12-27T12:06:00Z</cp:lastPrinted>
  <dcterms:modified xsi:type="dcterms:W3CDTF">2023-05-04T05:44:32Z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717EE94404724C00900A1AAD81E676C8_12</vt:lpwstr>
  </property>
  <property fmtid="{D5CDD505-2E9C-101B-9397-08002B2CF9AE}" pid="3" name="KSOProductBuildVer">
    <vt:lpwstr>2052-11.1.0.14036</vt:lpwstr>
  </property>
</Properties>
</file>