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<sst xmlns="http://schemas.openxmlformats.org/spreadsheetml/2006/main" count="89" uniqueCount="63">
  <si>
    <t>项目支出绩效自评表</t>
  </si>
  <si>
    <t>（   2022   年度）</t>
  </si>
  <si>
    <t>项目名称</t>
  </si>
  <si>
    <t>项目尾款项目</t>
  </si>
  <si>
    <t>主管部门</t>
  </si>
  <si>
    <t>北京市社会福利事务管理中心</t>
  </si>
  <si>
    <t>实施单位</t>
  </si>
  <si>
    <t>北京市第二社会福利院</t>
  </si>
  <si>
    <t>项目负责人</t>
  </si>
  <si>
    <t>李翠霞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</si>
  <si>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</si>
  <si>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</si>
  <si>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</si>
  <si>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</si>
  <si>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</si>
  <si>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</si>
  <si>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</si>
  <si>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</si>
  <si>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</si>
  <si>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</si>
  <si>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</si>
  <si>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</si>
  <si>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</si>
  <si>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</si>
  <si>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</si>
  <si>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</si>
  <si>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该项目是为保障我院改善基础设施设备，构建优美的休养环境，消除院内安全隐患等工作顺利开展。1、琉璃瓦屋檐改造工程：消除瓦片脱落安全隐患 2、屋面防水工程：解决房屋漏雨问题 3、院区防汛雨污管线分流改造工程：消除因下雨、积水造成的各类安全隐患 4、配电室更换低压配电柜项目：满足全院用电需求并提高用电安全指数 5、危旧平房拆除工程（一期）：拆除我院老旧危险平房，消除院区安全隐患。
</t>
  </si>
  <si>
    <t>1.该项目基本达到预期目标，改善了基础设施设备，构建了优美休养环境，同时消除了安全隐患。2.琉璃瓦屋檐改造工程，解决了瓦片脱落的安全隐患。3.屋面防水工程，解决了房屋漏雨问题。4.院区防汛雨污管线分流改造工程，消除了雨水积水等安全问题。5.配电室更换低压配电柜项目，确保用电安全，消除了安全隐患。6.危旧平房拆除工程（一期），消除了院区内的安全隐患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</si>
  <si>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</si>
  <si>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</si>
  <si>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</si>
  <si>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</si>
  <si>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</si>
  <si>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</si>
  <si>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</si>
  <si>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</si>
  <si>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</si>
  <si>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指标1：完成五个项目的尾款支付</t>
  </si>
  <si>
    <t>琉璃瓦屋檐改造工程，未支付款项。已完工的屋顶防水工程项目暂未完成结算审计相关事宜。雨污管线分流改造工程及危旧平房拆除工程预计2023年实施完成。</t>
  </si>
  <si>
    <t>质量指标</t>
  </si>
  <si>
    <t>指标1：拆除所有存在倒塌、房屋开裂等风险的危旧平房，消除存在的安全隐患</t>
  </si>
  <si>
    <t>优</t>
  </si>
  <si>
    <t>指标2：解决院区积水不能及时排除问题</t>
  </si>
  <si>
    <t>指标3：选用的屋面防水材料符合国家规定的质量标准</t>
  </si>
  <si>
    <t>指标4：选用的琉璃瓦质量符合国家规定的质量标准</t>
  </si>
  <si>
    <t>指标5：满足全院用电需求，配电设备符合国家生产标准</t>
  </si>
  <si>
    <t>时效指标</t>
  </si>
  <si>
    <t>指标1：本工程正在进行结算审计</t>
  </si>
  <si>
    <t>年底前</t>
  </si>
  <si>
    <t>未全部执行</t>
  </si>
  <si>
    <t>成本指标</t>
  </si>
  <si>
    <t>指标1：年度预算金额为315.136057万元</t>
  </si>
  <si>
    <t>效益指标</t>
  </si>
  <si>
    <t>社会效益指标</t>
  </si>
  <si>
    <t>指标1：满足全院用电需求并提高用电安全指数</t>
  </si>
  <si>
    <t>指标2：解决房屋漏雨问题</t>
  </si>
  <si>
    <t>指标3：消除瓦片脱落安全隐患</t>
  </si>
  <si>
    <t>指标4：解决存在安全隐患的危旧平房，构建和谐工作环境</t>
  </si>
  <si>
    <t>指标5：解决房屋倒塌漏电等风险</t>
  </si>
  <si>
    <t>满意度指标</t>
  </si>
  <si>
    <t>服务对象满意度指标</t>
  </si>
  <si>
    <t>指标1：职工及休养员满意度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</si>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</sst>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9" applyNumberFormat="0" applyAlignment="0" applyProtection="0">
      <alignment vertical="center"/>
    </xf>
    <xf numFmtId="0" fontId="18" fillId="12" borderId="15" applyNumberFormat="0" applyAlignment="0" applyProtection="0">
      <alignment vertical="center"/>
    </xf>
    <xf numFmtId="0" fontId="19" fillId="13" borderId="20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10" fontId="3" fillId="0" borderId="5" xfId="11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view="pageBreakPreview" zoomScale="80" zoomScaleNormal="100" workbookViewId="0">
      <selection activeCell="F9" sqref="F9"/>
    </sheetView>
  </sheetViews>
  <sheetFormatPr defaultColWidth="13.775" defaultRowHeight="14"/>
  <cols>
    <col min="1" max="1" width="5.21666666666667" style="1" customWidth="1"/>
    <col min="2" max="2" width="9.66666666666667" style="1" customWidth="1"/>
    <col min="3" max="3" width="14.6666666666667" style="1" customWidth="1"/>
    <col min="4" max="4" width="7.775" style="1" customWidth="1"/>
    <col min="5" max="5" width="15.6666666666667" style="1" customWidth="1"/>
    <col min="6" max="6" width="13" style="1" customWidth="1"/>
    <col min="7" max="7" width="13.8833333333333" style="1" customWidth="1"/>
    <col min="8" max="8" width="8.21666666666667" style="1" customWidth="1"/>
    <col min="9" max="9" width="7.775" style="1" customWidth="1"/>
    <col min="10" max="10" width="16" style="1" customWidth="1"/>
    <col min="11" max="16384" width="13.775" style="1"/>
  </cols>
  <sheetData>
    <row r="1" ht="22.6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6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6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6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65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81761431</v>
      </c>
      <c r="I5" s="6"/>
      <c r="J5" s="5"/>
    </row>
    <row r="6" ht="22.65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65" customHeight="1" spans="1:10">
      <c r="A7" s="11"/>
      <c r="B7" s="12"/>
      <c r="C7" s="13" t="s">
        <v>18</v>
      </c>
      <c r="D7" s="14"/>
      <c r="E7" s="7">
        <f>SUM(E8:E10)</f>
        <v>296.22575</v>
      </c>
      <c r="F7" s="7">
        <f t="shared" ref="F7:G7" si="0">SUM(F8:F10)</f>
        <v>315.136057</v>
      </c>
      <c r="G7" s="7">
        <f t="shared" si="0"/>
        <v>246.636962</v>
      </c>
      <c r="H7" s="7">
        <v>10</v>
      </c>
      <c r="I7" s="30">
        <f>G7/F7</f>
        <v>0.782636440742165</v>
      </c>
      <c r="J7" s="31">
        <f>H7*I7</f>
        <v>7.82636440742165</v>
      </c>
    </row>
    <row r="8" ht="22.65" customHeight="1" spans="1:10">
      <c r="A8" s="11"/>
      <c r="B8" s="12"/>
      <c r="C8" s="13" t="s">
        <v>19</v>
      </c>
      <c r="D8" s="14"/>
      <c r="E8" s="7">
        <v>296.22575</v>
      </c>
      <c r="F8" s="10">
        <v>154.505784</v>
      </c>
      <c r="G8" s="7">
        <v>86.006689</v>
      </c>
      <c r="H8" s="33" t="s">
        <v>20</v>
      </c>
      <c r="I8" s="30">
        <f t="shared" ref="I8:I10" si="1">G8/F8</f>
        <v>0.556656759205856</v>
      </c>
      <c r="J8" s="7" t="s">
        <v>20</v>
      </c>
    </row>
    <row r="9" ht="22.65" customHeight="1" spans="1:10">
      <c r="A9" s="11"/>
      <c r="B9" s="12"/>
      <c r="C9" s="13" t="s">
        <v>21</v>
      </c>
      <c r="D9" s="14"/>
      <c r="E9" s="10"/>
      <c r="F9" s="10">
        <v>160.630273</v>
      </c>
      <c r="G9" s="7">
        <v>160.630273</v>
      </c>
      <c r="H9" s="7" t="s">
        <v>20</v>
      </c>
      <c r="I9" s="30">
        <f t="shared" si="1"/>
        <v>1</v>
      </c>
      <c r="J9" s="7" t="s">
        <v>20</v>
      </c>
    </row>
    <row r="10" ht="22.65" customHeight="1" spans="1:10">
      <c r="A10" s="15"/>
      <c r="B10" s="16"/>
      <c r="C10" s="13" t="s">
        <v>22</v>
      </c>
      <c r="D10" s="14"/>
      <c r="E10" s="7"/>
      <c r="F10" s="10"/>
      <c r="G10" s="7"/>
      <c r="H10" s="7" t="s">
        <v>20</v>
      </c>
      <c r="I10" s="7" t="e">
        <f t="shared" si="1"/>
        <v>#DIV/0!</v>
      </c>
      <c r="J10" s="7" t="s">
        <v>20</v>
      </c>
    </row>
    <row r="11" ht="22.65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178.5" customHeight="1" spans="1:10">
      <c r="A12" s="15"/>
      <c r="B12" s="16"/>
      <c r="C12" s="17" t="s">
        <v>26</v>
      </c>
      <c r="D12" s="18"/>
      <c r="E12" s="18"/>
      <c r="F12" s="19"/>
      <c r="G12" s="17" t="s">
        <v>27</v>
      </c>
      <c r="H12" s="18"/>
      <c r="I12" s="18"/>
      <c r="J12" s="19"/>
    </row>
    <row r="13" ht="30" customHeight="1" spans="1:10">
      <c r="A13" s="7" t="s">
        <v>28</v>
      </c>
      <c r="B13" s="10" t="s">
        <v>29</v>
      </c>
      <c r="C13" s="7" t="s">
        <v>30</v>
      </c>
      <c r="D13" s="7" t="s">
        <v>31</v>
      </c>
      <c r="E13" s="7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34" customHeight="1" spans="1:10">
      <c r="A14" s="7"/>
      <c r="B14" s="20" t="s">
        <v>35</v>
      </c>
      <c r="C14" s="7" t="s">
        <v>36</v>
      </c>
      <c r="D14" s="21" t="s">
        <v>37</v>
      </c>
      <c r="E14" s="21"/>
      <c r="F14" s="22">
        <v>5</v>
      </c>
      <c r="G14" s="7">
        <v>1</v>
      </c>
      <c r="H14" s="7">
        <v>5</v>
      </c>
      <c r="I14" s="7">
        <v>1</v>
      </c>
      <c r="J14" s="25" t="s">
        <v>38</v>
      </c>
    </row>
    <row r="15" ht="45" customHeight="1" spans="1:10">
      <c r="A15" s="7"/>
      <c r="B15" s="23"/>
      <c r="C15" s="7" t="s">
        <v>39</v>
      </c>
      <c r="D15" s="24" t="s">
        <v>40</v>
      </c>
      <c r="E15" s="24"/>
      <c r="F15" s="7" t="s">
        <v>41</v>
      </c>
      <c r="G15" s="7" t="s">
        <v>41</v>
      </c>
      <c r="H15" s="7">
        <v>5</v>
      </c>
      <c r="I15" s="7">
        <v>5</v>
      </c>
      <c r="J15" s="26"/>
    </row>
    <row r="16" ht="32" customHeight="1" spans="1:10">
      <c r="A16" s="7"/>
      <c r="B16" s="23"/>
      <c r="C16" s="7"/>
      <c r="D16" s="24" t="s">
        <v>42</v>
      </c>
      <c r="E16" s="24"/>
      <c r="F16" s="7" t="s">
        <v>41</v>
      </c>
      <c r="G16" s="7" t="s">
        <v>41</v>
      </c>
      <c r="H16" s="7">
        <v>5</v>
      </c>
      <c r="I16" s="7">
        <v>5</v>
      </c>
      <c r="J16" s="26"/>
    </row>
    <row r="17" ht="32" customHeight="1" spans="1:10">
      <c r="A17" s="7"/>
      <c r="B17" s="23"/>
      <c r="C17" s="7"/>
      <c r="D17" s="24" t="s">
        <v>43</v>
      </c>
      <c r="E17" s="24"/>
      <c r="F17" s="7" t="s">
        <v>41</v>
      </c>
      <c r="G17" s="7" t="s">
        <v>41</v>
      </c>
      <c r="H17" s="7">
        <v>5</v>
      </c>
      <c r="I17" s="7">
        <v>5</v>
      </c>
      <c r="J17" s="26"/>
    </row>
    <row r="18" ht="32" customHeight="1" spans="1:10">
      <c r="A18" s="7"/>
      <c r="B18" s="23"/>
      <c r="C18" s="7"/>
      <c r="D18" s="24" t="s">
        <v>44</v>
      </c>
      <c r="E18" s="24"/>
      <c r="F18" s="7" t="s">
        <v>41</v>
      </c>
      <c r="G18" s="7" t="s">
        <v>41</v>
      </c>
      <c r="H18" s="7">
        <v>2</v>
      </c>
      <c r="I18" s="7">
        <v>2</v>
      </c>
      <c r="J18" s="26"/>
    </row>
    <row r="19" ht="32" customHeight="1" spans="1:10">
      <c r="A19" s="7"/>
      <c r="B19" s="23"/>
      <c r="C19" s="7"/>
      <c r="D19" s="24" t="s">
        <v>45</v>
      </c>
      <c r="E19" s="24"/>
      <c r="F19" s="7" t="s">
        <v>41</v>
      </c>
      <c r="G19" s="7" t="s">
        <v>41</v>
      </c>
      <c r="H19" s="7">
        <v>5</v>
      </c>
      <c r="I19" s="7">
        <v>5</v>
      </c>
      <c r="J19" s="26"/>
    </row>
    <row r="20" ht="31" customHeight="1" spans="1:10">
      <c r="A20" s="7"/>
      <c r="B20" s="23"/>
      <c r="C20" s="7" t="s">
        <v>46</v>
      </c>
      <c r="D20" s="24" t="s">
        <v>47</v>
      </c>
      <c r="E20" s="24"/>
      <c r="F20" s="7" t="s">
        <v>48</v>
      </c>
      <c r="G20" s="7" t="s">
        <v>49</v>
      </c>
      <c r="H20" s="7">
        <v>3</v>
      </c>
      <c r="I20" s="7">
        <v>2</v>
      </c>
      <c r="J20" s="26"/>
    </row>
    <row r="21" ht="34" customHeight="1" spans="1:10">
      <c r="A21" s="7"/>
      <c r="B21" s="23"/>
      <c r="C21" s="7" t="s">
        <v>50</v>
      </c>
      <c r="D21" s="24" t="s">
        <v>51</v>
      </c>
      <c r="E21" s="24"/>
      <c r="F21" s="22">
        <v>315.136057</v>
      </c>
      <c r="G21" s="7">
        <v>246.636962</v>
      </c>
      <c r="H21" s="7">
        <v>20</v>
      </c>
      <c r="I21" s="32">
        <v>15.6527288148433</v>
      </c>
      <c r="J21" s="27"/>
    </row>
    <row r="22" ht="32" customHeight="1" spans="1:10">
      <c r="A22" s="7"/>
      <c r="B22" s="25" t="s">
        <v>52</v>
      </c>
      <c r="C22" s="7" t="s">
        <v>53</v>
      </c>
      <c r="D22" s="24" t="s">
        <v>54</v>
      </c>
      <c r="E22" s="24"/>
      <c r="F22" s="7" t="s">
        <v>41</v>
      </c>
      <c r="G22" s="7" t="s">
        <v>41</v>
      </c>
      <c r="H22" s="7">
        <v>5</v>
      </c>
      <c r="I22" s="7">
        <v>5</v>
      </c>
      <c r="J22" s="7"/>
    </row>
    <row r="23" ht="22.65" customHeight="1" spans="1:10">
      <c r="A23" s="7"/>
      <c r="B23" s="26"/>
      <c r="C23" s="7"/>
      <c r="D23" s="24" t="s">
        <v>55</v>
      </c>
      <c r="E23" s="24"/>
      <c r="F23" s="7" t="s">
        <v>41</v>
      </c>
      <c r="G23" s="7" t="s">
        <v>41</v>
      </c>
      <c r="H23" s="7">
        <v>5</v>
      </c>
      <c r="I23" s="7">
        <v>5</v>
      </c>
      <c r="J23" s="7"/>
    </row>
    <row r="24" ht="22.65" customHeight="1" spans="1:10">
      <c r="A24" s="7"/>
      <c r="B24" s="26"/>
      <c r="C24" s="7"/>
      <c r="D24" s="24" t="s">
        <v>56</v>
      </c>
      <c r="E24" s="24"/>
      <c r="F24" s="7" t="s">
        <v>41</v>
      </c>
      <c r="G24" s="7" t="s">
        <v>41</v>
      </c>
      <c r="H24" s="7">
        <v>5</v>
      </c>
      <c r="I24" s="7">
        <v>5</v>
      </c>
      <c r="J24" s="7"/>
    </row>
    <row r="25" ht="36" customHeight="1" spans="1:10">
      <c r="A25" s="7"/>
      <c r="B25" s="26"/>
      <c r="C25" s="7"/>
      <c r="D25" s="10" t="s">
        <v>57</v>
      </c>
      <c r="E25" s="10"/>
      <c r="F25" s="7" t="s">
        <v>41</v>
      </c>
      <c r="G25" s="7" t="s">
        <v>41</v>
      </c>
      <c r="H25" s="7">
        <v>10</v>
      </c>
      <c r="I25" s="7">
        <v>10</v>
      </c>
      <c r="J25" s="7"/>
    </row>
    <row r="26" ht="31" customHeight="1" spans="1:10">
      <c r="A26" s="7"/>
      <c r="B26" s="27"/>
      <c r="C26" s="7"/>
      <c r="D26" s="24" t="s">
        <v>58</v>
      </c>
      <c r="E26" s="24"/>
      <c r="F26" s="7" t="s">
        <v>41</v>
      </c>
      <c r="G26" s="7" t="s">
        <v>41</v>
      </c>
      <c r="H26" s="7">
        <v>5</v>
      </c>
      <c r="I26" s="7">
        <v>5</v>
      </c>
      <c r="J26" s="7"/>
    </row>
    <row r="27" ht="34" customHeight="1" spans="1:10">
      <c r="A27" s="7"/>
      <c r="B27" s="7" t="s">
        <v>59</v>
      </c>
      <c r="C27" s="7" t="s">
        <v>60</v>
      </c>
      <c r="D27" s="24" t="s">
        <v>61</v>
      </c>
      <c r="E27" s="24"/>
      <c r="F27" s="28">
        <v>0.9</v>
      </c>
      <c r="G27" s="29">
        <v>0.9</v>
      </c>
      <c r="H27" s="7">
        <v>10</v>
      </c>
      <c r="I27" s="7">
        <v>10</v>
      </c>
      <c r="J27" s="7"/>
    </row>
    <row r="28" ht="22.65" customHeight="1" spans="1:10">
      <c r="A28" s="4" t="s">
        <v>62</v>
      </c>
      <c r="B28" s="6"/>
      <c r="C28" s="6"/>
      <c r="D28" s="6"/>
      <c r="E28" s="6"/>
      <c r="F28" s="6"/>
      <c r="G28" s="5"/>
      <c r="H28" s="7">
        <v>100</v>
      </c>
      <c r="I28" s="31">
        <f>SUM(I14:I27)+J7</f>
        <v>88.479093222265</v>
      </c>
      <c r="J28" s="7"/>
    </row>
  </sheetData>
  <mergeCells count="43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28:G28"/>
    <mergeCell ref="A13:A27"/>
    <mergeCell ref="B14:B21"/>
    <mergeCell ref="B22:B26"/>
    <mergeCell ref="C15:C19"/>
    <mergeCell ref="C22:C26"/>
    <mergeCell ref="J14:J21"/>
    <mergeCell ref="A11:B12"/>
    <mergeCell ref="A6:B10"/>
  </mergeCells>
  <pageMargins left="0.708661417322835" right="0.708661417322835" top="0.748031496062992" bottom="0.748031496062992" header="0.31496062992126" footer="0.31496062992126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cp:lastPrinted>2020-12-27T12:06:00Z</cp:lastPrinted>
  <dcterms:modified xsi:type="dcterms:W3CDTF">2023-04-24T02:24:48Z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380F0F5655714CD8A77D3259C1155570_12</vt:lpwstr>
  </property>
  <property fmtid="{D5CDD505-2E9C-101B-9397-08002B2CF9AE}" pid="3" name="KSOProductBuildVer">
    <vt:lpwstr>2052-11.1.0.14036</vt:lpwstr>
  </property>
</Properties>
</file>